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Planeacion\Documents\2025\5.-CORRESPONDENCIA\F-0880 Ofc.0894.-Mtro.René Vargas Pineda (Anteproyecto 2026)\Anteproyecto DEFINITIVO\"/>
    </mc:Choice>
  </mc:AlternateContent>
  <xr:revisionPtr revIDLastSave="0" documentId="13_ncr:1_{F9C6C124-9B30-4C11-ADDF-FFF5600B0D35}" xr6:coauthVersionLast="47" xr6:coauthVersionMax="47" xr10:uidLastSave="{00000000-0000-0000-0000-000000000000}"/>
  <bookViews>
    <workbookView xWindow="-120" yWindow="-120" windowWidth="29040" windowHeight="15840" tabRatio="876" activeTab="8" xr2:uid="{00000000-000D-0000-FFFF-FFFF00000000}"/>
  </bookViews>
  <sheets>
    <sheet name="PORTADA" sheetId="25" r:id="rId1"/>
    <sheet name="MISIÓN" sheetId="26" r:id="rId2"/>
    <sheet name="VISIÓN" sheetId="27" r:id="rId3"/>
    <sheet name="ÁRBOL DE PROBLEMAS" sheetId="15" r:id="rId4"/>
    <sheet name="ÁRBOL DE OBJETIVOS" sheetId="16" r:id="rId5"/>
    <sheet name="RESUMEN NARRATIVO" sheetId="17" r:id="rId6"/>
    <sheet name=" FORMATO 4 MIR" sheetId="18" r:id="rId7"/>
    <sheet name="POA 2026" sheetId="28" r:id="rId8"/>
    <sheet name="FORMATO PRESUPUESTARIO" sheetId="30" r:id="rId9"/>
    <sheet name="FICHA TECNICA DE INDICADORES" sheetId="23" r:id="rId10"/>
    <sheet name="ADMINISTRATIVO" sheetId="1" r:id="rId11"/>
    <sheet name="FUNCIONAL" sheetId="8" r:id="rId12"/>
    <sheet name="PROGRAMÁTICO" sheetId="11" r:id="rId13"/>
    <sheet name="FUENTE FINANCIAMIENTO" sheetId="9" r:id="rId14"/>
    <sheet name="FONDO FINANCIAMIENTO" sheetId="13" r:id="rId15"/>
    <sheet name="OBJETO GASTO" sheetId="12" r:id="rId16"/>
    <sheet name="TIPO DE GASTO" sheetId="10" r:id="rId17"/>
    <sheet name="REGIÓN GEOGRÁFICA 2024" sheetId="14" r:id="rId18"/>
    <sheet name="REGIÓN" sheetId="24" r:id="rId19"/>
    <sheet name="Hoja1" sheetId="19" r:id="rId20"/>
  </sheets>
  <definedNames>
    <definedName name="__xlnm.Print_Area_1" localSheetId="6">#REF!</definedName>
    <definedName name="__xlnm.Print_Area_1" localSheetId="8">#REF!</definedName>
    <definedName name="__xlnm.Print_Area_1" localSheetId="1">#REF!</definedName>
    <definedName name="__xlnm.Print_Area_1" localSheetId="7">#REF!</definedName>
    <definedName name="__xlnm.Print_Area_1" localSheetId="0">#REF!</definedName>
    <definedName name="__xlnm.Print_Area_1" localSheetId="17">#REF!</definedName>
    <definedName name="__xlnm.Print_Area_1" localSheetId="2">#REF!</definedName>
    <definedName name="__xlnm.Print_Area_1">#REF!</definedName>
    <definedName name="__xlnm.Print_Area_2" localSheetId="6">#REF!</definedName>
    <definedName name="__xlnm.Print_Area_2" localSheetId="17">#REF!</definedName>
    <definedName name="__xlnm.Print_Area_2" localSheetId="2">#REF!</definedName>
    <definedName name="__xlnm.Print_Area_2">#REF!</definedName>
    <definedName name="__xlnm.Print_Area_3" localSheetId="6">#REF!</definedName>
    <definedName name="__xlnm.Print_Area_3" localSheetId="17">#REF!</definedName>
    <definedName name="__xlnm.Print_Area_3" localSheetId="2">#REF!</definedName>
    <definedName name="__xlnm.Print_Area_3">#REF!</definedName>
    <definedName name="_xlnm._FilterDatabase" localSheetId="10" hidden="1">ADMINISTRATIVO!$A$8:$B$184</definedName>
    <definedName name="_xlnm._FilterDatabase" localSheetId="8" hidden="1">'FORMATO PRESUPUESTARIO'!$A$8:$S$157</definedName>
    <definedName name="_xlnm._FilterDatabase" localSheetId="11" hidden="1">FUNCIONAL!$A$8:$C$119</definedName>
    <definedName name="_xlnm._FilterDatabase" localSheetId="15" hidden="1">'OBJETO GASTO'!$A$8:$B$8</definedName>
    <definedName name="_xlnm._FilterDatabase" localSheetId="7" hidden="1">'POA 2026'!$S$6:$S$19</definedName>
    <definedName name="admtvo2016" localSheetId="1">#REF!</definedName>
    <definedName name="admtvo2016" localSheetId="0">#REF!</definedName>
    <definedName name="admtvo2016" localSheetId="2">#REF!</definedName>
    <definedName name="admtvo2016">ADMINISTRATIVO!$A$8:$B$257</definedName>
    <definedName name="agos" localSheetId="6">#REF!</definedName>
    <definedName name="agos" localSheetId="8">#REF!</definedName>
    <definedName name="agos" localSheetId="1">#REF!</definedName>
    <definedName name="agos" localSheetId="7">#REF!</definedName>
    <definedName name="agos" localSheetId="0">#REF!</definedName>
    <definedName name="agos" localSheetId="17">#REF!</definedName>
    <definedName name="agos" localSheetId="2">#REF!</definedName>
    <definedName name="agos">#REF!</definedName>
    <definedName name="_xlnm.Extract" localSheetId="7">'POA 2026'!$S$6:$S$19</definedName>
    <definedName name="_xlnm.Print_Area" localSheetId="10">ADMINISTRATIVO!$A$1:$B$184</definedName>
    <definedName name="_xlnm.Print_Area" localSheetId="9">'FICHA TECNICA DE INDICADORES'!$A$1:$Z$54</definedName>
    <definedName name="_xlnm.Print_Area" localSheetId="14">'FONDO FINANCIAMIENTO'!$A$1:$A$24</definedName>
    <definedName name="_xlnm.Print_Area" localSheetId="13">'FUENTE FINANCIAMIENTO'!$A$1:$B$20</definedName>
    <definedName name="_xlnm.Print_Area" localSheetId="11">FUNCIONAL!$A$1:$C$119</definedName>
    <definedName name="_xlnm.Print_Area" localSheetId="15">'OBJETO GASTO'!$A$1:$B$378</definedName>
    <definedName name="_xlnm.Print_Area" localSheetId="7">'POA 2026'!$A$1:$AN$37</definedName>
    <definedName name="_xlnm.Print_Area" localSheetId="12">PROGRAMÁTICO!$A$1:$B$38</definedName>
    <definedName name="_xlnm.Print_Area" localSheetId="17">'REGIÓN GEOGRÁFICA 2024'!$A$1:$B$9</definedName>
    <definedName name="_xlnm.Print_Area" localSheetId="16">'TIPO DE GASTO'!$A$1:$B$13</definedName>
    <definedName name="COG" localSheetId="1">#REF!</definedName>
    <definedName name="COG" localSheetId="0">#REF!</definedName>
    <definedName name="COG" localSheetId="2">#REF!</definedName>
    <definedName name="COG">'OBJETO GASTO'!$A$8:$B$378</definedName>
    <definedName name="contab" localSheetId="6">#REF!</definedName>
    <definedName name="contab" localSheetId="8">#REF!</definedName>
    <definedName name="contab" localSheetId="1">#REF!</definedName>
    <definedName name="contab" localSheetId="7">#REF!</definedName>
    <definedName name="contab" localSheetId="0">#REF!</definedName>
    <definedName name="contab" localSheetId="17">#REF!</definedName>
    <definedName name="contab" localSheetId="2">#REF!</definedName>
    <definedName name="contab">#REF!</definedName>
    <definedName name="_xlnm.Criteria" localSheetId="7">'POA 2026'!$A$2:$A$9</definedName>
    <definedName name="Excel_BuiltIn_Print_Area_1" localSheetId="6">#REF!</definedName>
    <definedName name="Excel_BuiltIn_Print_Area_1" localSheetId="8">#REF!</definedName>
    <definedName name="Excel_BuiltIn_Print_Area_1" localSheetId="1">#REF!</definedName>
    <definedName name="Excel_BuiltIn_Print_Area_1" localSheetId="7">#REF!</definedName>
    <definedName name="Excel_BuiltIn_Print_Area_1" localSheetId="0">#REF!</definedName>
    <definedName name="Excel_BuiltIn_Print_Area_1" localSheetId="17">#REF!</definedName>
    <definedName name="Excel_BuiltIn_Print_Area_1" localSheetId="2">#REF!</definedName>
    <definedName name="Excel_BuiltIn_Print_Area_1">#REF!</definedName>
    <definedName name="Excel_BuiltIn_Print_Area_2" localSheetId="6">#REF!</definedName>
    <definedName name="Excel_BuiltIn_Print_Area_2" localSheetId="17">#REF!</definedName>
    <definedName name="Excel_BuiltIn_Print_Area_2" localSheetId="2">#REF!</definedName>
    <definedName name="Excel_BuiltIn_Print_Area_2">#REF!</definedName>
    <definedName name="Excel_BuiltIn_Print_Area_4" localSheetId="6">#REF!</definedName>
    <definedName name="Excel_BuiltIn_Print_Area_4" localSheetId="17">#REF!</definedName>
    <definedName name="Excel_BuiltIn_Print_Area_4" localSheetId="2">#REF!</definedName>
    <definedName name="Excel_BuiltIn_Print_Area_4">#REF!</definedName>
    <definedName name="funcional" localSheetId="1">#REF!</definedName>
    <definedName name="funcional" localSheetId="0">#REF!</definedName>
    <definedName name="funcional" localSheetId="2">#REF!</definedName>
    <definedName name="funcional">FUNCIONAL!$A$8:$C$119</definedName>
    <definedName name="ied" localSheetId="6">#REF!</definedName>
    <definedName name="ied" localSheetId="8">#REF!</definedName>
    <definedName name="ied" localSheetId="1">#REF!</definedName>
    <definedName name="ied" localSheetId="7">#REF!</definedName>
    <definedName name="ied" localSheetId="0">#REF!</definedName>
    <definedName name="ied" localSheetId="17">#REF!</definedName>
    <definedName name="ied" localSheetId="2">#REF!</definedName>
    <definedName name="ied">#REF!</definedName>
    <definedName name="MAY" localSheetId="6">#REF!</definedName>
    <definedName name="MAY" localSheetId="17">#REF!</definedName>
    <definedName name="MAY" localSheetId="2">#REF!</definedName>
    <definedName name="MAY">#REF!</definedName>
    <definedName name="mayo" localSheetId="6">#REF!</definedName>
    <definedName name="mayo" localSheetId="17">#REF!</definedName>
    <definedName name="mayo" localSheetId="2">#REF!</definedName>
    <definedName name="mayo">#REF!</definedName>
    <definedName name="_xlnm.Print_Titles" localSheetId="10">ADMINISTRATIVO!$1:$8</definedName>
    <definedName name="_xlnm.Print_Titles" localSheetId="8">'FORMATO PRESUPUESTARIO'!$1:$8</definedName>
    <definedName name="_xlnm.Print_Titles" localSheetId="11">FUNCIONAL!$1:$8</definedName>
    <definedName name="_xlnm.Print_Titles" localSheetId="15">'OBJETO GASTO'!$1:$8</definedName>
    <definedName name="_xlnm.Print_Titles" localSheetId="7">'POA 2026'!$1:$5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4" i="30" l="1"/>
  <c r="S163" i="30"/>
  <c r="S162" i="30"/>
  <c r="S72" i="30" l="1"/>
  <c r="U6" i="30" s="1"/>
  <c r="S44" i="30" l="1"/>
  <c r="S161" i="30" l="1"/>
  <c r="U5" i="30"/>
  <c r="U3" i="30" s="1"/>
  <c r="S159" i="30"/>
  <c r="D1" i="16" l="1"/>
  <c r="E1" i="17" s="1"/>
  <c r="AL15" i="28" l="1"/>
  <c r="AL13" i="28"/>
  <c r="AL17" i="28"/>
  <c r="AL16" i="28"/>
  <c r="AL19" i="28"/>
  <c r="AL18" i="28"/>
  <c r="R19" i="28" l="1"/>
  <c r="R18" i="28"/>
  <c r="R17" i="28"/>
  <c r="R16" i="28"/>
  <c r="R15" i="28"/>
  <c r="R14" i="28"/>
  <c r="Q9" i="28"/>
  <c r="R9" i="28" s="1"/>
  <c r="R13" i="28"/>
  <c r="Q11" i="28"/>
  <c r="R11" i="28" s="1"/>
  <c r="Q10" i="28"/>
  <c r="R10" i="28" s="1"/>
  <c r="Q8" i="28" l="1"/>
  <c r="R12" i="28"/>
  <c r="R8" i="28" l="1"/>
  <c r="Q7" i="28"/>
  <c r="Q6" i="28" l="1"/>
  <c r="R7" i="28"/>
  <c r="R6" i="28" l="1"/>
</calcChain>
</file>

<file path=xl/sharedStrings.xml><?xml version="1.0" encoding="utf-8"?>
<sst xmlns="http://schemas.openxmlformats.org/spreadsheetml/2006/main" count="4236" uniqueCount="1323">
  <si>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</si>
  <si>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</si>
  <si>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</si>
  <si>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</si>
  <si>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</si>
  <si>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</si>
  <si>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</si>
  <si>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</si>
  <si>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</si>
  <si>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</si>
  <si>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</si>
  <si>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</si>
  <si>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</si>
  <si>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</si>
  <si>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</si>
  <si>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</si>
  <si>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</si>
  <si>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</si>
  <si>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</si>
  <si>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</si>
  <si>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</si>
  <si>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</si>
  <si>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</si>
  <si>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</si>
  <si>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</si>
  <si>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</si>
  <si>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</si>
  <si>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</si>
  <si>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</si>
  <si>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</si>
  <si>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</si>
  <si>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</si>
  <si>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</si>
  <si>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</si>
  <si>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</si>
  <si>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</si>
  <si>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</si>
  <si>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</si>
  <si>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</si>
  <si>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</si>
  <si>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</si>
  <si>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</si>
  <si>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</si>
  <si>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</si>
  <si>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</si>
  <si>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</si>
  <si>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</si>
  <si>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</si>
  <si>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</si>
  <si>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</si>
  <si>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</si>
  <si>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</si>
  <si>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</si>
  <si>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</si>
  <si>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</si>
  <si>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</si>
  <si>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</si>
  <si>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</si>
  <si>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</si>
  <si>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</si>
  <si>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</si>
  <si>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</si>
  <si>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</si>
  <si>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</si>
  <si>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</si>
  <si>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</si>
  <si>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</si>
  <si>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</si>
  <si>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</si>
  <si>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</si>
  <si>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</si>
  <si>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</si>
  <si>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</si>
  <si>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</si>
  <si>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</si>
  <si>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</si>
  <si>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</si>
  <si>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</si>
  <si>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</si>
  <si>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</si>
  <si>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</si>
  <si>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</si>
  <si>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</si>
  <si>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</si>
  <si>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</si>
  <si>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</si>
  <si>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</si>
  <si>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</si>
  <si>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</si>
  <si>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</si>
  <si>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</si>
  <si>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</si>
  <si>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</si>
  <si>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</si>
  <si>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</si>
  <si>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</si>
  <si>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</si>
  <si>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</si>
  <si>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</si>
  <si>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</si>
  <si>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</si>
  <si>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</si>
  <si>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</si>
  <si>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</si>
  <si>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</si>
  <si>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</si>
  <si>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</si>
  <si>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</si>
  <si>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</si>
  <si>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</si>
  <si>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</si>
  <si>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</si>
  <si>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</si>
  <si>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</si>
  <si>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</si>
  <si>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</si>
  <si>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</si>
  <si>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</si>
  <si>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</si>
  <si>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</si>
  <si>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</si>
  <si>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</si>
  <si>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</si>
  <si>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</si>
  <si>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</si>
  <si>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</si>
  <si>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</si>
  <si>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</si>
  <si>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</si>
  <si>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</si>
  <si>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</si>
  <si>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</si>
  <si>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</si>
  <si>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</si>
  <si>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</si>
  <si>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</si>
  <si>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</si>
  <si>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</si>
  <si>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</si>
  <si>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</si>
  <si>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</si>
  <si>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</si>
  <si>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</si>
  <si>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</si>
  <si>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</si>
  <si>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</si>
  <si>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</si>
  <si>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</si>
  <si>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</si>
  <si>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</si>
  <si>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</si>
  <si>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</si>
  <si>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</si>
  <si>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</si>
  <si>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</si>
  <si>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</si>
  <si>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</si>
  <si>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</si>
  <si>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</si>
  <si>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</si>
  <si>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</si>
  <si>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</si>
  <si>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</si>
  <si>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</si>
  <si>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</si>
  <si>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</si>
  <si>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</si>
  <si>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</si>
  <si>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</si>
  <si>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</si>
  <si>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</si>
  <si>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</si>
  <si>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</si>
  <si>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</si>
  <si>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</si>
  <si>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</si>
  <si>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</si>
  <si>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</si>
  <si>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</si>
  <si>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</si>
  <si>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</si>
  <si>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</si>
  <si>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</si>
  <si>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</si>
  <si>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</si>
  <si>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</si>
  <si>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</si>
  <si>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</si>
  <si>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</si>
  <si>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</si>
  <si>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</si>
  <si>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</si>
  <si>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</si>
  <si>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</si>
  <si>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</si>
  <si>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</si>
  <si>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</si>
  <si>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</si>
  <si>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</si>
  <si>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</si>
  <si>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</si>
  <si>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</si>
  <si>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</si>
  <si>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</si>
  <si>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</si>
  <si>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</si>
  <si>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</si>
  <si>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</si>
  <si>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</si>
  <si>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</si>
  <si>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</si>
  <si>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</si>
  <si>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</si>
  <si>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</si>
  <si>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</si>
  <si>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</si>
  <si>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</si>
  <si>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</si>
  <si>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</si>
  <si>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</si>
  <si>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</si>
  <si>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</si>
  <si>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</si>
  <si>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</si>
  <si>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</si>
  <si>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</si>
  <si>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</si>
  <si>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</si>
  <si>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</si>
  <si>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</si>
  <si>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</si>
  <si>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</si>
  <si>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</si>
  <si>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</si>
  <si>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</si>
  <si>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</si>
  <si>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</si>
  <si>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</si>
  <si>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</si>
  <si>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</si>
  <si>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</si>
  <si>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</si>
  <si>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</si>
  <si>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</si>
  <si>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</si>
  <si>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</si>
  <si>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</si>
  <si>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</si>
  <si>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</si>
  <si>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</si>
  <si>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</si>
  <si>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</si>
  <si>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</si>
  <si>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</si>
  <si>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</si>
  <si>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</si>
  <si>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</si>
  <si>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</si>
  <si>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</si>
  <si>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</si>
  <si>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</si>
  <si>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</si>
  <si>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</si>
  <si>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</si>
  <si>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</si>
  <si>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</si>
  <si>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</si>
  <si>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</si>
  <si>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</si>
  <si>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</si>
  <si>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</si>
  <si>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</si>
  <si>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</si>
  <si>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</si>
  <si>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</si>
  <si>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</si>
  <si>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</si>
  <si>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</si>
  <si>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</si>
  <si>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</si>
  <si>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</si>
  <si>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</si>
  <si>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</si>
  <si>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</si>
  <si>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</si>
  <si>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</si>
  <si>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</si>
  <si>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</si>
  <si>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</si>
  <si>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</si>
  <si>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</si>
  <si>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</si>
  <si>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</si>
  <si>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</si>
  <si>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</si>
  <si>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</si>
  <si>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</si>
  <si>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</si>
  <si>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</si>
  <si>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</si>
  <si>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</si>
  <si>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</si>
  <si>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</si>
  <si>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</si>
  <si>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</si>
  <si>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</si>
  <si>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</si>
  <si>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</si>
  <si>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</si>
  <si>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</si>
  <si>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</si>
  <si>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</si>
  <si>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</si>
  <si>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</si>
  <si>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</si>
  <si>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</si>
  <si>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</si>
  <si>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</si>
  <si>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</si>
  <si>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</si>
  <si>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</si>
  <si>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</si>
  <si>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</si>
  <si>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</si>
  <si>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</si>
  <si>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</si>
  <si>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</si>
  <si>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</si>
  <si>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</si>
  <si>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</si>
  <si>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</si>
  <si>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</si>
  <si>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</si>
  <si>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</si>
  <si>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</si>
  <si>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</si>
  <si>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</si>
  <si>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</si>
  <si>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</si>
  <si>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</si>
  <si>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</si>
  <si>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</si>
  <si>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</si>
  <si>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</si>
  <si>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</si>
  <si>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</si>
  <si>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</si>
  <si>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</si>
  <si>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</si>
  <si>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</si>
  <si>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</si>
  <si>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</si>
  <si>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</si>
  <si>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</si>
  <si>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</si>
  <si>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</si>
  <si>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</si>
  <si>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</si>
  <si>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</si>
  <si>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</si>
  <si>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</si>
  <si>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</si>
  <si>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</si>
  <si>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</si>
  <si>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</si>
  <si>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</si>
  <si>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</si>
  <si>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</si>
  <si>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</si>
  <si>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</si>
  <si>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</si>
  <si>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</si>
  <si>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</si>
  <si>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</si>
  <si>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</si>
  <si>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</si>
  <si>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</si>
  <si>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</si>
  <si>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</si>
  <si>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</si>
  <si>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</si>
  <si>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</si>
  <si>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</si>
  <si>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</si>
  <si>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</si>
  <si>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</si>
  <si>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</si>
  <si>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</si>
  <si>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</si>
  <si>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</si>
  <si>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</si>
  <si>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</si>
  <si>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</si>
  <si>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</si>
  <si>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</si>
  <si>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</si>
  <si>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</si>
  <si>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</si>
  <si>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</si>
  <si>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</si>
  <si>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</si>
  <si>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</si>
  <si>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</si>
  <si>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</si>
  <si>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</si>
  <si>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</si>
  <si>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</si>
  <si>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</si>
  <si>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</si>
  <si>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</si>
  <si>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</si>
  <si>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</si>
  <si>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</si>
  <si>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</si>
  <si>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</si>
  <si>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</si>
  <si>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</si>
  <si>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</si>
  <si>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</si>
  <si>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</si>
  <si>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</si>
  <si>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</si>
  <si>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</si>
  <si>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</si>
  <si>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</si>
  <si>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</si>
  <si>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</si>
  <si>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</si>
  <si>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</si>
  <si>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</si>
  <si>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</si>
  <si>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</si>
  <si>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</si>
  <si>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</si>
  <si>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</si>
  <si>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</si>
  <si>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</si>
  <si>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</si>
  <si>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</si>
  <si>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</si>
  <si>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</si>
  <si>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</si>
  <si>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</si>
  <si>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</si>
  <si>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</si>
  <si>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</si>
  <si>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</si>
  <si>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</si>
  <si>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</si>
  <si>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</si>
  <si>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</si>
  <si>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</si>
  <si>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</si>
  <si>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</si>
  <si>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</si>
  <si>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</si>
  <si>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</si>
  <si>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</si>
  <si>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</si>
  <si>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</si>
  <si>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</si>
  <si>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</si>
  <si>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</si>
  <si>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</si>
  <si>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</si>
  <si>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</si>
  <si>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</si>
  <si>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</si>
  <si>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</si>
  <si>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</si>
  <si>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</si>
  <si>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</si>
  <si>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</si>
  <si>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</si>
  <si>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</si>
  <si>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</si>
  <si>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</si>
  <si>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</si>
  <si>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</si>
  <si>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</si>
  <si>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</si>
  <si>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</si>
  <si>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</si>
  <si>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</si>
  <si>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</si>
  <si>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</si>
  <si>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</si>
  <si>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</si>
  <si>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</si>
  <si>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</si>
  <si>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</si>
  <si>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</si>
  <si>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</si>
  <si>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</si>
  <si>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</si>
  <si>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</si>
  <si>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</si>
  <si>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</si>
  <si>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</si>
  <si>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</si>
  <si>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</si>
  <si>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</si>
  <si>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</si>
  <si>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</si>
  <si>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</si>
  <si>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</si>
  <si>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</si>
  <si>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</si>
  <si>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</si>
  <si>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</si>
  <si>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</si>
  <si>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</si>
  <si>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</si>
  <si>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</si>
  <si>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</si>
  <si>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</si>
  <si>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</si>
  <si>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</si>
  <si>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</si>
  <si>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</si>
  <si>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</si>
  <si>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</si>
  <si>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</si>
  <si>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</si>
  <si>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</si>
  <si>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</si>
  <si>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</si>
  <si>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</si>
  <si>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</si>
  <si>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</si>
  <si>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</si>
  <si>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</si>
  <si>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</si>
  <si>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</si>
  <si>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</si>
  <si>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</si>
  <si>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</si>
  <si>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</si>
  <si>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</si>
  <si>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</si>
  <si>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</si>
  <si>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</si>
  <si>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</si>
  <si>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</si>
  <si>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</si>
  <si>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</si>
  <si>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</si>
  <si>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</si>
  <si>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</si>
  <si>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</si>
  <si>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</si>
  <si>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</si>
  <si>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</si>
  <si>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</si>
  <si>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</si>
  <si>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</si>
  <si>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</si>
  <si>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</si>
  <si>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</si>
  <si>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</si>
  <si>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</si>
  <si>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</si>
  <si>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</si>
  <si>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</si>
  <si>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</si>
  <si>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</si>
  <si>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</si>
  <si>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</si>
  <si>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</si>
  <si>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</si>
  <si>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</si>
  <si>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</si>
  <si>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</si>
  <si>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</si>
  <si>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</si>
  <si>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</si>
  <si>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</si>
  <si>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</si>
  <si>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</si>
  <si>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</si>
  <si>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</si>
  <si>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</si>
  <si>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</si>
  <si>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</si>
  <si>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</si>
  <si>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</si>
  <si>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</si>
  <si>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</si>
  <si>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</si>
  <si>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</si>
  <si>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</si>
  <si>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</si>
  <si>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</si>
  <si>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</si>
  <si>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</si>
  <si>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</si>
  <si>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</si>
  <si>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</si>
  <si>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</si>
  <si>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</si>
  <si>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</si>
  <si>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</si>
  <si>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</si>
  <si>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</si>
  <si>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</si>
  <si>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</si>
  <si>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</si>
  <si>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</si>
  <si>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</si>
  <si>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</si>
  <si>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</si>
  <si>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</si>
  <si>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</si>
  <si>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</si>
  <si>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</si>
  <si>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</si>
  <si>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</si>
  <si>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</si>
  <si>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</si>
  <si>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</si>
  <si>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</si>
  <si>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</si>
  <si>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</si>
  <si>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</si>
  <si>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</si>
  <si>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</si>
  <si>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</si>
  <si>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</si>
  <si>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</si>
  <si>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</si>
  <si>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</si>
  <si>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</si>
  <si>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</si>
  <si>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</si>
  <si>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</si>
  <si>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</si>
  <si>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</si>
  <si>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</si>
  <si>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</si>
  <si>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</si>
  <si>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</si>
  <si>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</si>
  <si>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</si>
  <si>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</si>
  <si>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</si>
  <si>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</si>
  <si>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</si>
  <si>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</si>
  <si>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</si>
  <si>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</si>
  <si>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</si>
  <si>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</si>
  <si>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</si>
  <si>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</si>
  <si>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</si>
  <si>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</si>
  <si>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</si>
  <si>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</si>
  <si>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</si>
  <si>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</si>
  <si>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</si>
  <si>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</si>
  <si>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</si>
  <si>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</si>
  <si>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</si>
  <si>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</si>
  <si>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</si>
  <si>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</si>
  <si>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</si>
  <si>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</si>
  <si>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</si>
  <si>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</si>
  <si>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</si>
  <si>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</si>
  <si>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</si>
  <si>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</si>
  <si>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</si>
  <si>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</si>
  <si>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</si>
  <si>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</si>
  <si>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</si>
  <si>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</si>
  <si>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</si>
  <si>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</si>
  <si>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</si>
  <si>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</si>
  <si>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</si>
  <si>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</si>
  <si>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</si>
  <si>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</si>
  <si>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</si>
  <si>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</si>
  <si>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</si>
  <si>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</si>
  <si>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</si>
  <si>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</si>
  <si>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</si>
  <si>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</si>
  <si>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</si>
  <si>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</si>
  <si>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</si>
  <si>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</si>
  <si>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</si>
  <si>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</si>
  <si>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</si>
  <si>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</si>
  <si>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</si>
  <si>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</si>
  <si>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</si>
  <si>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</si>
  <si>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</si>
  <si>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</si>
  <si>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</si>
  <si>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</si>
  <si>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</si>
  <si>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</si>
  <si>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</si>
  <si>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</si>
  <si>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</si>
  <si>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</si>
  <si>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</si>
  <si>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</si>
  <si>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</si>
  <si>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</si>
  <si>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</si>
  <si>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</si>
  <si>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</si>
  <si>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</si>
  <si>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</si>
  <si>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</si>
  <si>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</si>
  <si>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</si>
  <si>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</si>
  <si>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</si>
  <si>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</si>
  <si>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</si>
  <si>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</si>
  <si>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</si>
  <si>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</si>
  <si>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</si>
  <si>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</si>
  <si>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</si>
  <si>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</si>
  <si>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</si>
  <si>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</si>
  <si>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</si>
  <si>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</si>
  <si>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</si>
  <si>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</si>
  <si>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</si>
  <si>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</si>
  <si>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</si>
  <si>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</si>
  <si>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</si>
  <si>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</si>
  <si>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</si>
  <si>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</si>
  <si>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</si>
  <si>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</si>
  <si>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</si>
  <si>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</si>
  <si>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</si>
  <si>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</si>
  <si>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</si>
  <si>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</si>
  <si>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</si>
  <si>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</si>
  <si>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</si>
  <si>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</si>
  <si>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</si>
  <si>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</si>
  <si>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</si>
  <si>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</si>
  <si>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</si>
  <si>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</si>
  <si>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</si>
  <si>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</si>
  <si>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</si>
  <si>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</si>
  <si>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</si>
  <si>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</si>
  <si>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</si>
  <si>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</si>
  <si>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</si>
  <si>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</si>
  <si>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</si>
  <si>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</si>
  <si>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</si>
  <si>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</si>
  <si>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</si>
  <si>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</si>
  <si>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</si>
  <si>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</si>
  <si>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</si>
  <si>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</si>
  <si>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</si>
  <si>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</si>
  <si>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</si>
  <si>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</si>
  <si>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</si>
  <si>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</si>
  <si>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</si>
  <si>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</si>
  <si>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</si>
  <si>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</si>
  <si>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</si>
  <si>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</si>
  <si>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</si>
  <si>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</si>
  <si>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</si>
  <si>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</si>
  <si>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</si>
  <si>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</si>
  <si>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</si>
  <si>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</si>
  <si>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</si>
  <si>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</si>
  <si>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</si>
  <si>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</si>
  <si>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</si>
  <si>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</si>
  <si>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</si>
  <si>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</si>
  <si>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</si>
  <si>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</si>
  <si>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</si>
  <si>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</si>
  <si>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</si>
  <si>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</si>
  <si>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</si>
  <si>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</si>
  <si>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</si>
  <si>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</si>
  <si>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</si>
  <si>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</si>
  <si>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</si>
  <si>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</si>
  <si>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</si>
  <si>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</si>
  <si>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</si>
  <si>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</si>
  <si>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</si>
  <si>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</si>
  <si>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</si>
  <si>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</si>
  <si>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</si>
  <si>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</si>
  <si>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</si>
  <si>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</si>
  <si>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</si>
  <si>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</si>
  <si>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</si>
  <si>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</si>
  <si>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</si>
  <si>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</si>
  <si>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</si>
  <si>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</si>
  <si>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</si>
  <si>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</si>
  <si>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</si>
  <si>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</si>
  <si>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</si>
  <si>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</si>
  <si>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</si>
  <si>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</si>
  <si>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</si>
  <si>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</si>
  <si>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</si>
  <si>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</si>
  <si>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</si>
  <si>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</si>
  <si>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</si>
  <si>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</si>
  <si>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</si>
  <si>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</si>
  <si>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</si>
  <si>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</si>
  <si>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</si>
  <si>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</si>
  <si>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</si>
  <si>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</si>
  <si>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</si>
  <si>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</si>
  <si>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</si>
  <si>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</si>
  <si>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</si>
  <si>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</si>
  <si>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</si>
  <si>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</si>
  <si>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</si>
  <si>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</si>
  <si>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</si>
  <si>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</si>
  <si>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</si>
  <si>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</si>
  <si>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</si>
  <si>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</si>
  <si>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</si>
  <si>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</si>
  <si>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</si>
  <si>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</si>
  <si>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</si>
  <si>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</si>
  <si>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</si>
  <si>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</si>
  <si>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</si>
  <si>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</si>
  <si>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</si>
  <si>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</si>
  <si>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</si>
  <si>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</si>
  <si>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</si>
  <si>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</si>
  <si>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</si>
  <si>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</si>
  <si>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</si>
  <si>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</si>
  <si>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</si>
  <si>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</si>
  <si>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</si>
  <si>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</si>
  <si>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</si>
  <si>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</si>
  <si>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</si>
  <si>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</si>
  <si>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</si>
  <si>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</si>
  <si>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</si>
  <si>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</si>
  <si>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</si>
  <si>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</si>
  <si>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</si>
  <si>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</si>
  <si>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</si>
  <si>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</si>
  <si>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</si>
  <si>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</si>
  <si>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</si>
  <si>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</si>
  <si>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</si>
  <si>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</si>
  <si>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</si>
  <si>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</si>
  <si>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</si>
  <si>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</si>
  <si>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</si>
  <si>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</si>
  <si>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</si>
  <si>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</si>
  <si>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</si>
  <si>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</si>
  <si>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</si>
  <si>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</si>
  <si>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</si>
  <si>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</si>
  <si>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</si>
  <si>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</si>
  <si>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</si>
  <si>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</si>
  <si>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</si>
  <si>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</si>
  <si>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</si>
  <si>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</si>
  <si>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</si>
  <si>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</si>
  <si>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</si>
  <si>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</si>
  <si>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</si>
  <si>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</si>
  <si>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</si>
  <si>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</si>
  <si>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</si>
  <si>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</si>
  <si>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</si>
  <si>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</si>
  <si>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</si>
  <si>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</si>
  <si>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</si>
  <si>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</si>
  <si>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</si>
  <si>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</si>
  <si>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</si>
  <si>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</si>
  <si>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</si>
  <si>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</si>
  <si>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</si>
  <si>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</si>
  <si>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</si>
  <si>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</si>
  <si>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</si>
  <si>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</si>
  <si>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</si>
  <si>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</si>
  <si>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</si>
  <si>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</si>
  <si>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</si>
  <si>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</si>
  <si>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</si>
  <si>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</si>
  <si>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</si>
  <si>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</si>
  <si>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</si>
  <si>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</si>
  <si>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</si>
  <si>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</si>
  <si>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</si>
  <si>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</si>
  <si>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</si>
  <si>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</si>
  <si>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</si>
  <si>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</si>
  <si>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</si>
  <si>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 xml:space="preserve">Alto riesgo de adquirir enfermedades de origen hídrico.
</t>
  </si>
  <si>
    <t xml:space="preserve">El Estado de Guerrero es poco atractivo par inversionistas locales y extranjeros.
</t>
  </si>
  <si>
    <t>Decremento en la calidad de vida de la Población en materia de agua potable y drenaje sanitario.</t>
  </si>
  <si>
    <t xml:space="preserve">Contaminación  de fuentes de abastecimiento de agua potable aceptables para uso humano.
</t>
  </si>
  <si>
    <t xml:space="preserve">El Estado de Guerrero ocupa los últimos lugares a nivel nacional en cobertura de agua potable y drenaje sanitario.
</t>
  </si>
  <si>
    <t xml:space="preserve">Escasa gestión por parte de autoridades municipales a localidades rurales y zonas de alto grado de marginación.
</t>
  </si>
  <si>
    <t xml:space="preserve">Deficiente coordinación institucional entre los tres niveles de gobierno, para poder atender de manera ordenada la demanda existente.
</t>
  </si>
  <si>
    <t>Los municipios no cuentan con una planeación estratégica, para abatir el rezago en materia de agua potable, drenaje sanitario  y saneamiento.</t>
  </si>
  <si>
    <t>Los municipios no cuentan con personal especializado, realizan obras y/o rehabilitaciones fuera de los parámetros técnicos.</t>
  </si>
  <si>
    <t>Baja probabilidad de  adquirir enfermedades de origen hídrico.</t>
  </si>
  <si>
    <t xml:space="preserve">El Estado de Guerrero es muy  atractivo par inversionistas locales y extranjeros.
</t>
  </si>
  <si>
    <t xml:space="preserve">Crecimiento
 en la calidad de vida de la población  en materia de agua potable y drenaje sanitario.
</t>
  </si>
  <si>
    <t xml:space="preserve">Fuentes de abastecimiento de agua potable aceptables para uso humano.
</t>
  </si>
  <si>
    <t xml:space="preserve">El Estado de Guerrero no ocupa los últimos lugares a nivel nacional en cobertura de agua potable y drenaje sanitario.
</t>
  </si>
  <si>
    <t xml:space="preserve">Mayor prestación de servicios básicos de agua potable y drenaje sanitario.
</t>
  </si>
  <si>
    <t xml:space="preserve">Buena gestión por parte de autoridades municipales a localidades rurales y zonas de alto grado de marginación.
</t>
  </si>
  <si>
    <t xml:space="preserve">Excelente coordinación institucional entre los tres niveles de gobierno para poder atender de manera ordenada la demanda existente
</t>
  </si>
  <si>
    <t xml:space="preserve">Adecuada cartera de proyectos .
</t>
  </si>
  <si>
    <t>Los municipios cuentan con una planeación estratégica, para abatir el rezago en materia de agua potable, drenaje sanitario  y saneamiento.</t>
  </si>
  <si>
    <t>Los municipios cuentan con personal especializado, realizan obras y/o rehabilitaciones que cumplen con los parámetros técnicos.</t>
  </si>
  <si>
    <t xml:space="preserve">Existen proyectos ejecutivos
</t>
  </si>
  <si>
    <t>Contribuir con la prestación de servicios básicos de agua potable y drenaje sanitario.</t>
  </si>
  <si>
    <t>mediante</t>
  </si>
  <si>
    <t>cuentan</t>
  </si>
  <si>
    <t xml:space="preserve"> Con una cobertura de infraestructura suficiente y adecuada para los servicios de Agua Potable y Alcantarillado sanitario y saneamiento en el Estado de Guerrero.</t>
  </si>
  <si>
    <t>Servicios de Agua Potable a la población que habita en el Estado.</t>
  </si>
  <si>
    <t>Construido</t>
  </si>
  <si>
    <t>Servicios de drenaje sanitario y saneamiento a la población que habita en localidades del Estado.</t>
  </si>
  <si>
    <t>C.3</t>
  </si>
  <si>
    <t>Acciones de Desinfección del agua.</t>
  </si>
  <si>
    <t>atendida</t>
  </si>
  <si>
    <t>C.4</t>
  </si>
  <si>
    <t xml:space="preserve">Perspectiva de Género </t>
  </si>
  <si>
    <t xml:space="preserve">C.1.1. Elaboración de estudios y proyectos ejecutivos de agua potable.
C.1.2. Ejecución y supervisión de las obras de los sistemas de agua potable.                                                                                                                                                                                             </t>
  </si>
  <si>
    <t xml:space="preserve">C.2.1. Elaboración de estudios y proyectos ejecutivos de drenaje sanitario y saneamiento.
C.2.2. Ejecución y supervisión de las obras de los sistemas de drenaje sanitario y saneamiento.                                                                                                                                                                                 </t>
  </si>
  <si>
    <t>PORCENTAJE DE HABITANTES CON MEJOR CALIDAD DE VIDA, MEDIANTE LOS SERVICIOS DE AGUA POTABLE, DRENAJE SANITARIO Y SANEAMIENTO EN LAS LOCALIDADES DEL ESTADO.</t>
  </si>
  <si>
    <t>CAPASEG - www.guerrero.gob.mx/dependencia/sector-paraestatal/comision-de-agua-potable-alcantarillado-y-saneamiento-del-estado-de-guerrero</t>
  </si>
  <si>
    <t>Las empresas constructoras terminan en tiempo y forma la obra.</t>
  </si>
  <si>
    <t>PORCENTAJE DE HABITANTES INCORPORADOS A LOS SERVICIOS DE AGUA POTABLE Y DRENAJE SANITARIO EN EL ESTADO DE GUERRERO</t>
  </si>
  <si>
    <t>Los comités de obra de las localidades en coordinación con la población, realizan el mantenimiento adecuado de los sistemas.</t>
  </si>
  <si>
    <t>PORCENTAJE DE INCREMENTO DE LOS SERVICIOS DE AGUA POTABLE EN LAS LOCALIDADES DEL ESTADO DE GUERRERO.</t>
  </si>
  <si>
    <t>INEGI www.inegi.org.mx/programas/ccpv/2020/- CAPASEG</t>
  </si>
  <si>
    <t>El acceso a las localidades es complicado por temas de inseguridad y por temas de fenómenos naturales.</t>
  </si>
  <si>
    <t>PORCENTAJE DE INCREMENTO DE LOS SERVICIOS DE DRENAJE SANITARIO Y SANEAMIENTO EN LAS LOCALIDADES DEL ESTADO DE GUERRERO.</t>
  </si>
  <si>
    <t>PORCENTAJE DE MUNICIPIOS ATENDIDOS CON ACCIONES DE DESINFECCIÓN</t>
  </si>
  <si>
    <t>La poblacion acepta la cloración de sus sistemas de agua.</t>
  </si>
  <si>
    <t>MEJORAR LA PERSPECTIVA DE GÉNERO EN LAS RELACIONES LABORALES Y EN LA FORMULACIÓN Y DESARROLLO DE LOS PROGRAMAS PROPIOS DEL ORGANISMO.</t>
  </si>
  <si>
    <t>El personal de CAPASEG está capacitado para desarrollar el programa de igualdad de Género.</t>
  </si>
  <si>
    <t>Elaboración de estudios y proyectos ejecutivos de agua potable.</t>
  </si>
  <si>
    <t xml:space="preserve">PORCENTAJE DE AVANCE EN LA ELABORACIÓN DE PROYECTOS EJECUTIVOS DE AGUA POTABLE </t>
  </si>
  <si>
    <t>En el Estado de Guerrero se cuenta con una gran cantidad de empresas, para realizar proyectos ejecutivos.</t>
  </si>
  <si>
    <t>Ejecución y supervisión de las obras de los sistemas de agua potable.</t>
  </si>
  <si>
    <t>PORCENTAJE DE AVANCE EN LA EJECUCIÓN  DE OBRAS DE AGUA POTABLE.</t>
  </si>
  <si>
    <t xml:space="preserve">Las fuentes de abastecimiento no aportan el gasto necesario. </t>
  </si>
  <si>
    <t>Elaboración de estudios y proyectos ejecutivos de drenaje sanitario y saneamiento.</t>
  </si>
  <si>
    <t xml:space="preserve">PORCENTAJE DE AVANCE EN LA ELABORACIÓN DE PROYECTOS DE DRENAJE SANITARIO Y SANEAMIENTO </t>
  </si>
  <si>
    <t>Ejecución y supervisión de las obras de los sistemas de drenaje sanitario y saneamiento.</t>
  </si>
  <si>
    <t>PORCENTAJE DE AVANCE EN LA EJECUCIÓN  DE OBRAS DE DRENAJE SANITARIO Y SANEAMIENTO</t>
  </si>
  <si>
    <t>Adquisición y suministro de hipoclorito de sodio.</t>
  </si>
  <si>
    <t>PORCENTAJE DE CAUDAL DE AGUA CLORADA</t>
  </si>
  <si>
    <t>Las empresas cumplen con el periodo de ejecución, entregando obras de calidad.</t>
  </si>
  <si>
    <t>PORCENTAJE DE AVANCE DE CURSOS Y CONFERENCIAS  REALIZADOS / PROGRAMADDS</t>
  </si>
  <si>
    <t>Personal de la CAPASEG asisitio a los cursos</t>
  </si>
  <si>
    <t>Impresión  y difusión de material sobre temas de igualdad de género</t>
  </si>
  <si>
    <t>PORCETAJE DE AVANCE DE MATERIAL IMPRESO Y DIFUNDIDO / PROGRAMADO</t>
  </si>
  <si>
    <t>Fueron de mucho interes la informacion proporcinada mediante la imprseion de folletos</t>
  </si>
  <si>
    <t>CAPASEG</t>
  </si>
  <si>
    <t>2.13.1</t>
  </si>
  <si>
    <t>2.13.1.10</t>
  </si>
  <si>
    <t>CAPASEG - CONSTRUCCIÓN</t>
  </si>
  <si>
    <t>6.1
17.17
17.14</t>
  </si>
  <si>
    <t>CAPASEG - GESTIÓN INSTITUCIONAL DEL AGUA</t>
  </si>
  <si>
    <t>3.3
4.7</t>
  </si>
  <si>
    <t>CAPASEG - UNIDAD DE GÉNERO</t>
  </si>
  <si>
    <t>5.1
5.2</t>
  </si>
  <si>
    <t>Transversal B</t>
  </si>
  <si>
    <t>B.2</t>
  </si>
  <si>
    <t>B.2.2</t>
  </si>
  <si>
    <t>B.2.2.4</t>
  </si>
  <si>
    <t>CAPASEG - PLANEACIÓN (SUBDIRECCIÓN DE ESTUDIOS Y PROYECTOS )</t>
  </si>
  <si>
    <t>CAPASEG - GESTIÓN INSTITUCIONAL DEL AGUA (AGUA LIMPIA)</t>
  </si>
  <si>
    <t>CAPASEG - UNIDAD DE GENERO</t>
  </si>
  <si>
    <t>FAFEF - FISE IED</t>
  </si>
  <si>
    <t>IED</t>
  </si>
  <si>
    <t>(Habitantes con mejor calidad de vida, mediante los servicios de agua potable, drenaje sanitario y saneamiento / Total de habitantes del Estado) *100</t>
  </si>
  <si>
    <t>MIDE EL NÚMERO DE HABITANTES QUE MEJORARON SU CALIDAD DE VIDA, MEDIANTE LOS SERVICIOS DE AGUA POTABLE, DRENAJE SANITARIO Y SANEAMIENTO</t>
  </si>
  <si>
    <t>EFICACIA</t>
  </si>
  <si>
    <t>ANUAL</t>
  </si>
  <si>
    <t>%</t>
  </si>
  <si>
    <t>(Habitantes incorporados al servicio de agua potable y drenaje sanitario / Total de Habitantes del Estado) * 100</t>
  </si>
  <si>
    <t>MIDE EL NÚMERO DE HABITANTES INCORPORADOS AL SERVICIO DE AGUA POTABLE Y DRENAJE SANITARIO</t>
  </si>
  <si>
    <t>PORCENTAJE DE INCREMENTO DE LOS SERVICIOS DE AGUA POTABLE EN LAS LOCALIDADES DEL ESTADO.</t>
  </si>
  <si>
    <t>(Habitantes incorporados al servicio de agua potable/ Total de habitantes del Estado) * 100</t>
  </si>
  <si>
    <t xml:space="preserve">MIDE EL NÚMERO DE HABITANTES INCORPORADOS AL SERVICIO DE AGUA POTABLE </t>
  </si>
  <si>
    <t>PORCENTAJE DE INCREMENTO DE LOS SERVICIOS DE DRENAJE SANITARIO Y SANEAMIENTO EN LAS LOCALIDADES DEL ESTADO.</t>
  </si>
  <si>
    <t>(Habitantes incorporados al servicio de drenaje sanitario y saneamiento/ Total de habitantes del Estado) * 100</t>
  </si>
  <si>
    <t>MIDE EL NÚMERO DE HABITANTES INCORPORADOS AL SERVICIO DE DRENAJE SANITARIO Y SANEAMIENTO.</t>
  </si>
  <si>
    <t>(Total de municipios atendidos / Total de municipios formalizados con convenio) * 100</t>
  </si>
  <si>
    <t>MIDE EL NÚMERO DE MUNICIPIOS ATENDIDOS CON ACCIONES DE DESINFECCIÓN</t>
  </si>
  <si>
    <t>(Total de personal capacitado / Total de personal del Organismo) * 100</t>
  </si>
  <si>
    <t>MIDE EL NÚMERO DE PERSONAL CAPACITADO DEL ORGANISMO EN TEMAS DE EQUIDAD DE GÉNERO</t>
  </si>
  <si>
    <t>(Avance real de la elaboración de estudios y proyectos de agua potable / Avance Programado) *100</t>
  </si>
  <si>
    <t>MIDE EL AVANCE DE LOS PROYECTOS EJECUTIVOS DE AGUA POTABLE</t>
  </si>
  <si>
    <t>MENSUAL</t>
  </si>
  <si>
    <t>PORCENTAJE DE AVANCE EN LA EJECUCIÓN  Y SUPERVISIÓN DE OBRAS DE AGUA POTABLE.</t>
  </si>
  <si>
    <t>(Avance real en la ejecución y supervisión de las obras de los sistemas de agua potable / Avance Programado) *100</t>
  </si>
  <si>
    <t>MIDE EL AVANCE EN LA EJECUCIÓN Y SUPERVISIÓN DE OBRAS DE AGUA POTABLE</t>
  </si>
  <si>
    <t>(Avance real de la elaboración de estudios y proyectos de drenaje sanitario y saneamiento / Avance Programado) *100</t>
  </si>
  <si>
    <t>MIDE EL AVANCE DE LOS PROYECTOS EJECUTIVOS DE DRENAJE SANITARIO Y SANEAMIENTO</t>
  </si>
  <si>
    <t>PORCENTAJE DE AVANCE EN LA EJECUCIÓN Y SUPERVISIÓN DE OBRAS DE DRENAJE SANITARIO Y SANEAMIENTO</t>
  </si>
  <si>
    <t>(Avance real en la ejecución y supervisión de las obras de los sistemas de drenaje sanitario y saneamiento / Avance Programado) *100</t>
  </si>
  <si>
    <t>MIDE EL AVANCE EN LA EJECUCIÓN Y SUPERVISIÓN DE OBRAS DE DRENAJE SANITARIO Y SANEAMIENTO</t>
  </si>
  <si>
    <t>(Caudal de agua producida / Caudal de agua desinfectada) *100</t>
  </si>
  <si>
    <t>MIDE EL CAUDAL DE AGUA CLORADA QUE TIENE CADA MUNICIPIO DEL ESTADO DE GUERRERO.</t>
  </si>
  <si>
    <t>La población acepta la cloración de sus sistemas de agua.</t>
  </si>
  <si>
    <t>PORCENTAJE DE AVANCE DE CURSOS Y CONFERENCIAS  REALIZADOS / PROGRAMADAS</t>
  </si>
  <si>
    <t>Avance real de cursos y conferencias realizados / avance programado</t>
  </si>
  <si>
    <t>MIDE EL PORCENTAJE DE AVANCE DE CURSOS Y CONFERENCIAS REALIZADOS EN EL ORGANISMO</t>
  </si>
  <si>
    <t>Avance real de material impreso y difundido / avance programado</t>
  </si>
  <si>
    <t>MIDE EL AVANCE DEL MATERIAL IMPRESO Y DIFUNDIDO</t>
  </si>
  <si>
    <t>ESTADO DE GUERRERO</t>
  </si>
  <si>
    <t>Arcelia, Apaxtla, Atenango del Río, Iguala de la Independencia, Ixcateopan de Cuauhtémoc, Teloloapan, Tepecoacuilco de Trujano, Chilpancingo de los Bravo, Mochitlán,  Atlamajalcingo del Monte, Iliatenco, Malinaltepec, Tlapa de Comonfort, Atoyac de Álvarez, Petatlán, Técpan de Galeana, Zihuatanejo de Azueta, San Luis Acatlán, San Marcos, Tlacoachistlahuaca, Acapulco de Juárez, San Miguel Totolapan</t>
  </si>
  <si>
    <t>Arcelia, Apaxtla de Castrejón, Santiago Zacango, Iguala De La Independencia, Pipincatla, Los Espinos, Tierra Colorada, Chilpancingo, Tlacotitlanapa, San Isidro Labrador, Plan Galeana, Monte Alegre, San Miguel Axoxuca, Atoyac, Las Mesas, Santa Rosa De Lima, Colonia Villa Hermosa,  Buena Vista, Las Mesas, Rancho Viejo, Acapulco, Petlacala</t>
  </si>
  <si>
    <t>Pungarabato, Tlapehuala, Iguala de la Independencia, Tepecoacuilco de Trujano, José Joaquín de Herrera, Malinaltepec, Olinalá, Atoyac de Álvarez, Técpan de Galeana, Ayutla de los Libres, Azoyú, Cuajinicuilapa, San Luis Acatlán, Tecoanapa, Xochistlahuaca, Acapulco de Juárez, Chilpancingo de los Bravo</t>
  </si>
  <si>
    <t>Querendas, Tlapehuala, Iguala De La Independencia, Cuexcontlán, Quetzalapa, Ojo de Agua de Cuauhtémoc, Olinalá, El Paraíso, Tenexpa, Colotepec, Talapilla, Montecillos, Llano Silleta, Huamuchapa, La Soledad, Acapulco, Jaleaca De Catalán</t>
  </si>
  <si>
    <t>2.- DESARROLLO ECONÓMICO SOSTENIBLE</t>
  </si>
  <si>
    <t>2.13 Impulsar que las familias tengan acceso a
los servicios básicos de agua potable, drenaje
sanitario y saneamiento; en cantidad, calidad
y disponibilidad</t>
  </si>
  <si>
    <t>2.13.1 Implementar un programa para el bienestar y desarrollo sostenible, en el acceso
a los servicios básicos</t>
  </si>
  <si>
    <t>2.13.1.10  Incrementar la cobertura de los servicios de Agua potable y drenaje sanitario</t>
  </si>
  <si>
    <t>2 Gasto de Capital</t>
  </si>
  <si>
    <t>12  Guerrero</t>
  </si>
  <si>
    <t>Construcción de la segunda etapa del sistema de drenaje sanitario y saneamiento en la localidad de Querendas, municipio de Pungarabato, en el Estado de Guerrero.</t>
  </si>
  <si>
    <t>Construcción de baños con biodigestor en diversas localidades del Estado de Guerrero.</t>
  </si>
  <si>
    <t>Gastos indirectos (reparación y mantenimiento de equipo de transporte)</t>
  </si>
  <si>
    <t>Gastos indirectos para arrendamiento de vehículos terrestres para la verificación y seguimiento de obras y acciones financiadas con FISE.</t>
  </si>
  <si>
    <t>Construcción de los sistemas de drenaje sanitario y saneamiento en diversas localidades del Estado de Guerrero.</t>
  </si>
  <si>
    <t>11 Recursos Fiscales</t>
  </si>
  <si>
    <t xml:space="preserve">Inversión Estatal Directa </t>
  </si>
  <si>
    <t>Asistencia técnica y atención ciudadana a localidades rurales y urbanas en el Estado de Guerrero.</t>
  </si>
  <si>
    <t>Elaboración de estudios y proyectos ejecutivos en diversas localidades rurales y urbanas en el Estado de Guerrero.</t>
  </si>
  <si>
    <t>Atención Social</t>
  </si>
  <si>
    <t>Supervisión Técnica</t>
  </si>
  <si>
    <t>Contraloria Social</t>
  </si>
  <si>
    <t>Fortalecimiento Operativo de la Comisión de Agua Potable, Alcantarillado y Saneamiento del Estado de Guerrero (Capaseg)</t>
  </si>
  <si>
    <t>Desinfección del Agua</t>
  </si>
  <si>
    <t>Eje Transversal: C. Austeridad y Administración Pública Responsable:</t>
  </si>
  <si>
    <t>C.4. Privilegiar la austeridad, transparencia y rendición de cuentas
en favor de un Gobierno íntegro e incluyente.
y manteniendo esquemas responsables del uso de los recursos.</t>
  </si>
  <si>
    <t>C.4.1 Administrar los recursos
públicos con criterios de legalidad,
racionalidad y transparencia.</t>
  </si>
  <si>
    <t>C.4.1.1 Administrar los recursos públicos en estricto apego a las leyes y
normas bajo los criterios de austeridad y combate a la corrupción.</t>
  </si>
  <si>
    <t>Participaciones a Entidades Federativas y Municipios</t>
  </si>
  <si>
    <t>Sueldo base</t>
  </si>
  <si>
    <t>Prima quinquenal por años de servicio efectivos prestados.</t>
  </si>
  <si>
    <t>Prima  de vacaciones y dominical</t>
  </si>
  <si>
    <t>Aguinaldo o gratificación de fin de año</t>
  </si>
  <si>
    <t>Aportaciones al imss.</t>
  </si>
  <si>
    <t>Aportaciones de seguridad social contractuales (issspeg)</t>
  </si>
  <si>
    <t>Aportaciones al seguro de cesantía en edad avanzada y vejez</t>
  </si>
  <si>
    <t>Aportaciones al infonavit</t>
  </si>
  <si>
    <t>Aportaciones al sistema de ahorro para el retiro</t>
  </si>
  <si>
    <t>Cuotas p/el seguro de vida del personal civil</t>
  </si>
  <si>
    <t>Cuotas para el fondo de  ahorro del personal civil</t>
  </si>
  <si>
    <t>Pago de liquidaciones</t>
  </si>
  <si>
    <t>Despensa</t>
  </si>
  <si>
    <t>Apoyo de transporte</t>
  </si>
  <si>
    <t>Compensación</t>
  </si>
  <si>
    <t>Previsión social multiple</t>
  </si>
  <si>
    <t>Servicios extraordinarios</t>
  </si>
  <si>
    <t>Materiales y utiles de oficina</t>
  </si>
  <si>
    <t>Mat. Y utiles consumib. P/ el procesamiento en equipos y bienes informaticos</t>
  </si>
  <si>
    <t>Material de apoyo informativo</t>
  </si>
  <si>
    <t>Material de limpieza</t>
  </si>
  <si>
    <t>Material electrico y electronico.</t>
  </si>
  <si>
    <t>Combustibles, lubricantes y aditivos para vehiculos.</t>
  </si>
  <si>
    <t>Vestuario y uniformes</t>
  </si>
  <si>
    <t>Refacciones y accesorios p/equipo de computo y tecnología de la información</t>
  </si>
  <si>
    <t>Refacciones y accesorios menores de equipo de transporte.</t>
  </si>
  <si>
    <t>Servicio de energía electrica</t>
  </si>
  <si>
    <t>Servicio de agua</t>
  </si>
  <si>
    <t>Servicio telefonico convencional.</t>
  </si>
  <si>
    <t>Arrendamiento de edificios y locales.</t>
  </si>
  <si>
    <t>Servicios de desarrollo de aplicaciones informaticas.</t>
  </si>
  <si>
    <t>Seguros de bienes patrimoniales</t>
  </si>
  <si>
    <t>Mantenimiento y conservacion de inmuebles para la prestacion de servicios administrativos</t>
  </si>
  <si>
    <t>Instalación, reparación y mantenimiento de mobiliario y equipo de administración</t>
  </si>
  <si>
    <t>Mantenimiento y conserv. De vehiculos terrestres.</t>
  </si>
  <si>
    <t>Difusión de mensajes sobre programas y actividades gubernamentales.</t>
  </si>
  <si>
    <t>Pasajes terrestres nacionales para labores en campo y de supervisión</t>
  </si>
  <si>
    <t>Viaticos nacionales para labores de campo y de supervisión.</t>
  </si>
  <si>
    <t>Gastos de orden social</t>
  </si>
  <si>
    <t>Tenencia y canje de placas de vehiculos oficiales</t>
  </si>
  <si>
    <t>Peaje</t>
  </si>
  <si>
    <t>Impuesto predial</t>
  </si>
  <si>
    <t>Impuestos sobre nóminas</t>
  </si>
  <si>
    <t>PRESUPUESTO BASADO EN RESULTADOS</t>
  </si>
  <si>
    <t xml:space="preserve">Suministro de hipocloradores </t>
  </si>
  <si>
    <t>Realizar 2 conferencias y un curso de capacitación de temas de género.</t>
  </si>
  <si>
    <t>TRIMESTRAL</t>
  </si>
  <si>
    <t>Fueron de mucho interes la informacion proporcinada mediante la imprseion de folletos.</t>
  </si>
  <si>
    <t>Personal de la CAPASEG asisitio a los cursos.</t>
  </si>
  <si>
    <t>PORCENTAJE DE EQUIPOS SUMINISTRADOS</t>
  </si>
  <si>
    <t>(Sistemas de agua potable clorando mediante equipos hipocloradores / Sistemas que solicitan equipos) *100</t>
  </si>
  <si>
    <t xml:space="preserve">MIDE EL NÚMERO DE EQUIPOS SUMINISTRADOS A LOS SISTEMAS </t>
  </si>
  <si>
    <t>Los sistemas de agua potable cuentan con instalaciones adecuadas para su instalación.</t>
  </si>
  <si>
    <t xml:space="preserve">C.4.1.Realizar 2 conferencias y un curso de capacitación de temas de género.
C.4.2. Impresión  y difusión de material sobre temas de igualdad de género                                                                                                                                                                                                                     </t>
  </si>
  <si>
    <t xml:space="preserve">C.3.1.Adquisición y suministro de hipoclorito de sodio.
C.3.2. Suministro de hipocloradores                                                                                                                                                                                                                                                </t>
  </si>
  <si>
    <t xml:space="preserve">Componentes </t>
  </si>
  <si>
    <t>Propósito</t>
  </si>
  <si>
    <t>CHILPANICNGO</t>
  </si>
  <si>
    <t>P12 - Comisión de Agua Potable, Alcantarillado y Saneamiento del Estado de Guerrero</t>
  </si>
  <si>
    <t>25 Recursos Federales</t>
  </si>
  <si>
    <t>EJERCICIO FISCAL 2026</t>
  </si>
  <si>
    <t xml:space="preserve">Carencias de servicios básicos de agua y drenaje sanitario.
</t>
  </si>
  <si>
    <t>Inadecuada cartera de proyectos.</t>
  </si>
  <si>
    <t xml:space="preserve">No se cuentan con proyectos ejecutivos .
</t>
  </si>
  <si>
    <t xml:space="preserve">Construcción de baños con biodigestor (segunda etapa) en la localidad de Colotepec, municipio de Ayutla de los Libres, en el Estado de Guerrero. </t>
  </si>
  <si>
    <t xml:space="preserve">Construcción de la segunda etapa del sistema de drenaje sanitario, en la localidad de Huamuchapa, municipio de Tecoanapa, en el Estado de Guerrero. </t>
  </si>
  <si>
    <t xml:space="preserve">Construcción del sistema de agua potable, quinta etapa, en  la localidad de Arcelia, municipio de Arcelia, en el Estado de Guerrero. </t>
  </si>
  <si>
    <t>Rehabilitación de la quinta etapa de la línea de conducción de agua potable en la localidad de Ciudad Apaxtla de Castrejón, municipio de Apaxtla, en el Estado de Guerrero.</t>
  </si>
  <si>
    <t>Ampliación del drenaje sanitario (cuarta etapa) en la ciudad de Iguala, municipio de Iguala de la Independencia, en el Estado de Guerrero</t>
  </si>
  <si>
    <t>Rehabilitación de la segunda etapa del sistema de agua potable en la localidad de Tierra Colorada, municipio de Juan R. Escudero, en el Estado de Guerrero.</t>
  </si>
  <si>
    <t>Construcción de la segunda etapa de la línea de conducción del sistema de agua potable en la localidad de Xochihuehuetlán, municipio de Xochihuehuetlán, en el estado de Guerrero.</t>
  </si>
  <si>
    <t>Construcción de la quinta etapa del alcantarillado sanitario en la localidad de El Paraíso, municipio de Atoyac de Álvarez, en el Estado de Guerrero.</t>
  </si>
  <si>
    <t>Construcción de la planta de tratamiento de aguas residuales, en la localidad de Jicayán de Tovar, municipio de Tlacoachistlahuaca, en el Estado de Guerrero. (Segunda etapa)</t>
  </si>
  <si>
    <t>Construcción de la primera etapa del sistema de agua potable en la localidad de Loma de Cuapinole, municipio de Iliatenco, en el Estado de Guerrero.</t>
  </si>
  <si>
    <t>Rehabilitación del sistema de potabilización en la localidad de Ometepec, municipio de Ometepec, en el estado de Guerrero</t>
  </si>
  <si>
    <t>Rehabilitación de la segunda etapa del sistema de agua potable en la localidad de Las Vigas, municipio de Las Vigas, en el Estado de Guerrero.</t>
  </si>
  <si>
    <t xml:space="preserve">Construcción del sistema de agua potable en la colonia de Llano Bonita, de la localidad de Río Iguapa, municipio de San Luis Acatlán, en el Estado de Guerrero. </t>
  </si>
  <si>
    <t xml:space="preserve">Construccion cuarta etapa de ocho de alcantarillado sanitario en la zona del CERESO,  en la localidad de Acapulco, municipio de Acapulco de Juárez, en el Estado de Guerrero. </t>
  </si>
  <si>
    <t xml:space="preserve">Construcción de la segunda etapa de la planta de tratamiento de aguas residuales  en Puerto Marques en la localidad de Acapulco, municipio de Acapulco de Juárez, en el Estado de Guerrero. </t>
  </si>
  <si>
    <t>Construcción de baños con biodigestor (segunda etapa) en la localidad de Cerro Cantón, municipio de San Luis Acatlán, en el Estado de Guerrero.</t>
  </si>
  <si>
    <t>Construcción de baños con biodigestor (primera etapa) en la localidad de Hodura Tigre, municipio de San Luis Acatlán, en el Estado de Guerrero.</t>
  </si>
  <si>
    <t>Construcción de sistemas de agua potable en en diversas localidades del Estado de Guerrero.</t>
  </si>
  <si>
    <t>Gastos indirectos por Supervisión técnica y control de obras de infraestructura de Agua Potable, Drenaje y Tratamiento para obras ejecutadas con el Fondo de Aportaciones para la Infraestructura Social (FAIS)</t>
  </si>
  <si>
    <t>Mantenimiento de drenaje sanitario (desazolve) en la localidad de Chilpancingo, municipio de Chilpancingo de los Bravo, en el Estado de Guerrero.</t>
  </si>
  <si>
    <t>Rehabilitación y desazolve de estructuras desarenadoras de aguas residuales, en los puntos de convergencia de las barrancas con el cauce del río Huacapa, en la ciudad de Chilpancingo, municipio de Chilpancingo de los Bravo, en el Estado de Guerrero.</t>
  </si>
  <si>
    <t xml:space="preserve">Rehabilitación de la red de distribución (segunda etapa) en la localidad de Chilpancingo, municipio de Chilpancingo de los Bravo, en el Estado de Guerrero. </t>
  </si>
  <si>
    <t>Mantenimiento de drenaje sanitario (desazolve) en la localidad de Iguala, municipio de Iguala de la Independencia, en el Estado de Guerrero.</t>
  </si>
  <si>
    <t>Mantenimiento de drenaje sanitario (desazolve) en la localidad de San Luis Acatlán, municipio de San Luis Acatlán, en el Estado de Guerrero.</t>
  </si>
  <si>
    <t>Mantenimiento de drenaje sanitario (desazolve) en la localidad de Cutzamala, municipio de Cutzamala del Pinzón, en el Estado de Guerrero.</t>
  </si>
  <si>
    <t>Mantenimiento de barrancas (desazolve) en la localidad de Tixtla, municipio de Tixtla de Guerrero, en el Estado de Guerrero.</t>
  </si>
  <si>
    <t>Construcción de bordos (rectificación y encauzamiento) en los márgenes del río Huacapa a la altura de la localidad de Mochitlán, municipio de Mochitlán, en el Estado de Guerrero. Segunda etapa</t>
  </si>
  <si>
    <t xml:space="preserve">Construcción de la tercera etapa  del sistema de agua potable en la localidad de La Providencia, municipio de Acapulco de Juarez, en el Estado de Guerrero. </t>
  </si>
  <si>
    <t>Construcción de la tercera etapa de tres del sistema de agua potable en la localidad de Tierra Colorada, municipio de Tepecoacuilco de Trujano, en el Estado de Guerrero.</t>
  </si>
  <si>
    <t>Construcción de la segunda etapa del sistema de drenaje sanitario y saneamiento de la localidad de Cuexcontlán, municipio de Tepecoacuilco de Trujano, en el Estado de Guerrero.</t>
  </si>
  <si>
    <t>Construcción de la primera etapa del sistema de drenaje sanitario y saneamiento de la localidad de Villa Hidalgo, municipio de Ometepec, en el Estado de Guerrero.</t>
  </si>
  <si>
    <t>Construcción de la tercera etapa del sistema de drenaje sanitario y saneamiento en la localidad de Tonalá, municipio de Ayutla de los Libres, en el Estado de Guerrero.</t>
  </si>
  <si>
    <t>Construcción de la segunda etapa del sistema de drenaje sanitario y saneamiento de la localidad de La Unión, municipio de Ayutla de los Libres, en el Estado de Guerrero.</t>
  </si>
  <si>
    <t>Construcción de la segunda etapa del sistema de drenaje sanitario de la localidad de Montecillos, municipio de Cuajinicuilapa, en el Estado de Guerrero.</t>
  </si>
  <si>
    <t>Construcción de la tercera etapa del sistema de agua potable en la localidad de Las Mesas, municipio de Petatlán, en el Estado de Guerrero.</t>
  </si>
  <si>
    <t>Construcción de la tercera etapa del sistema de drenaje de sanitario en la localidad de Tenexpa, municipio de Técpan de Galeana, en el Estado de Guerrero.</t>
  </si>
  <si>
    <t>Rehabilitación de la segunda etapa de la planta de tratamiento de aguas residuales en la localidad de Zumpango del Río, municipio de Eduardo Neri, en el Estado de Guerrero</t>
  </si>
  <si>
    <t>Construcción de la cuarta etapa de drenaje sanitario en la localidad de Jaleaca de Catalán, municipio de Chilpancingo de los Bravo, en el Estado de Guerrero.</t>
  </si>
  <si>
    <t>Construcción de los sistemas de agua potable en diversas localidades del Estado de Guerrero.</t>
  </si>
  <si>
    <t>12 Guerrero</t>
  </si>
  <si>
    <t>Estímulos por antigüedad.</t>
  </si>
  <si>
    <t>Bono del día de las madres</t>
  </si>
  <si>
    <t>Bono del servidor público</t>
  </si>
  <si>
    <t>Bono del día del padre</t>
  </si>
  <si>
    <t>Bono a la constancia</t>
  </si>
  <si>
    <t>Bono de apoyo escolar</t>
  </si>
  <si>
    <t>Becas</t>
  </si>
  <si>
    <t>Bono de fin de año</t>
  </si>
  <si>
    <t>Productos alimenticios para el personal en las instalaciones de las dependencias y entidades</t>
  </si>
  <si>
    <t>Otros materiales y artículos de construcción y reparación</t>
  </si>
  <si>
    <t>Materiales plásticos y derivados</t>
  </si>
  <si>
    <t>Herramientas menores</t>
  </si>
  <si>
    <t>Refacciones y accesorios menores de edificios</t>
  </si>
  <si>
    <t>Refacciones y accesorios menores de maquinaria y otros equipos</t>
  </si>
  <si>
    <t>Refacciones y accesorios menores otros bienes muebles</t>
  </si>
  <si>
    <t>Servicio de fotocopiado</t>
  </si>
  <si>
    <t>Instalación, reparación y mantenimiento de maquinaria, otros equipos y herramienta</t>
  </si>
  <si>
    <t>Materiales y útiles de oficina</t>
  </si>
  <si>
    <t>Utensilios para el servicio de alimentación</t>
  </si>
  <si>
    <t>Material eléctrico y electrónico</t>
  </si>
  <si>
    <t>Artículos metálicos para la construcción</t>
  </si>
  <si>
    <t>Materiales complementarios</t>
  </si>
  <si>
    <t>Otros materiales y artículos de construcción y reparación</t>
  </si>
  <si>
    <t>Combustibles, lubricantes y aditivos para vehículos.</t>
  </si>
  <si>
    <t>Servicio de asesoría de aplicaciones informáticas</t>
  </si>
  <si>
    <t>Mantenimiento y conserv. De vehículos terrestres.</t>
  </si>
  <si>
    <t>Viáticos nacionales para labores de campo y de supervisión.</t>
  </si>
  <si>
    <t>Metas 2026  (16)</t>
  </si>
  <si>
    <t>Rehabilitación del sistema de drenaje sanitario en la localidad de Quechultenango, municipio de Quechultenango, en el Estado de Guerrero.</t>
  </si>
  <si>
    <t>Construcción de la primera etapa del sistema de agua potable en la localidad de Palula, municipio de Tepecoacuilco de Trujano</t>
  </si>
  <si>
    <t>Construcción de la primera etapa del sistema de agua potable en la localidad de Ahuehuepan, municipio de Tepecoacuilco de Trujano</t>
  </si>
  <si>
    <t>Construcción de la segunda etapa del sistema de saneamiento en la localidad de Petatlán, municipio de Petatlán, en el Estado de Guerrero.</t>
  </si>
  <si>
    <t>Construcción de la primera etapa del sistema de agua potable en la localidad de El Zapote, municipio de Ayutla de los Libres, en el Estado de Guerrero.</t>
  </si>
  <si>
    <t>Construcción de la primera etapa del sistema de agua potable en la localidad de San José la Hacienda, municipio de Ayutla de los Libres, en el Estado de Guerrero.</t>
  </si>
  <si>
    <t>Construcción de red de distribución (primera etapa) en la localidad de Xalpatláhuac, municipio de Tecoanapa, en el Estado de Guerrero.</t>
  </si>
  <si>
    <t>Elaboración del proyecto ejecutivo de agua potable de la localidad de San Pedro el Viejo, municipio de Cochoapa el Grande, en el Estado de Guerrero.</t>
  </si>
  <si>
    <t>Construcción del sistema de agua potable de la localidad de Salsipuedes, municipio de Acapulco de Juárez, en el Estado de Guerrero.</t>
  </si>
  <si>
    <t>Construcción de la primera etapa del sistema de agua potable de la localidad de Colonia Filadelfia, municipio de Tlapa de Comonfort, en el Estado de Guerrero.</t>
  </si>
  <si>
    <t xml:space="preserve">Construcción de la segunda etapa de cuatro del sistema de drenaje sanitario en la localidad de Tilapa, municipio de Malinaltepec, Estado de Guerrero. </t>
  </si>
  <si>
    <t>Construcción de la tercera etapa del sistema de agua potable de la localidad de Linda Vista, municipio de San Miguel Totolapan, en el Estado de Guerrero.</t>
  </si>
  <si>
    <t>Rehabilitación de la quinta etapa del sistema de agua potable en la localidad de Cruz Grande, municipio de Florencio Villarreal, en el Estado de Guerrero.</t>
  </si>
  <si>
    <t>Rehabilitación de la línea de conducción tramo: El Tejocote-Texcalco, primera etapa, en la localidad Chilpancingo, municipio de Chilpancingo de los Bravo, en el Estado de Guerrero.</t>
  </si>
  <si>
    <t>Elaboración del proyecto ejecutivo de alcantarillado y saneamiento de la localidad de Zitlala, municipio de Zitlala, en el Estado de Guerrero.</t>
  </si>
  <si>
    <t>Elaboración del proyecto ejecutivo de alcantarillado y saneamiento de la localidad de Xochipala, municipio de Eduardo Neri, en el Estado de Guerrero.</t>
  </si>
  <si>
    <t>FECHA: 26 DE SEPTIEMBRE DE 2025</t>
  </si>
  <si>
    <t>Los habitantes de 50 localidades del Estado de Guerrero, no cuentan con la  infraestructura suficiente y adecuada de  los servicios de agua potable, alcantarillado y saneamiento.</t>
  </si>
  <si>
    <t>Fecha: 26 de septiembre de 2025</t>
  </si>
  <si>
    <t>Los habitantes de 50 localidades del Estado de Guerrero cuentan con la  infraestructura suficiente y adecuada de  los servicios de agua potable, alcantarillado y saneamiento.</t>
  </si>
  <si>
    <t>Generar infraestructura para los servicios de un sistema de agua potable, alcantarillado sanitario y saneamiento en 50 localidades del Estado de Guerrero.</t>
  </si>
  <si>
    <t>Los habitantes de 50 localidades del Estado de Guerrero.</t>
  </si>
  <si>
    <r>
      <t>Contribuir con la prestación de servicios básicos de agua potable y drenaje s</t>
    </r>
    <r>
      <rPr>
        <sz val="11"/>
        <rFont val="Calibri"/>
        <family val="2"/>
        <scheme val="minor"/>
      </rPr>
      <t>anitario mediante generar infraestructura para los servicios de un sistema de agua potable, alcantarillado sanitario y saneamiento en 50</t>
    </r>
    <r>
      <rPr>
        <sz val="11"/>
        <color theme="1"/>
        <rFont val="Calibri"/>
        <family val="2"/>
        <scheme val="minor"/>
      </rPr>
      <t xml:space="preserve"> localidades del Estado de Guerrero.</t>
    </r>
  </si>
  <si>
    <t>Los habitantes de las 50 localidades del Estado de Guerrero cuentan con una cobertura de  infraestructura suficiente y adecuada para los servicios de Agua Potable y Alcantarillado sanitario y saneamiento en el Estado de Guerrero</t>
  </si>
  <si>
    <t>Contribuir con la prestación de servicios básicos de agua potable y drenaje sanitario mediante generar infraestructura para los servicios de un sistema de agua potable, alcantarillado sanitario y saneamiento en 50 localidades del Estado de Guerrero.</t>
  </si>
  <si>
    <t>PROGRAMA OPERATIVO ANUAL         (ANTEPROYECTO PARA EL EJERCICIO FISCAL 2026)                                                                  Fecha: 26 de septiembre de 2025</t>
  </si>
  <si>
    <t>FAFEF</t>
  </si>
  <si>
    <t>FISE</t>
  </si>
  <si>
    <t>Equipamiento de los cárcamos de bombeo Sur, en la localidad de Tixtla, municipio de Tixtla en el Estado de  Guerrero.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</si>
</sst>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57">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sz val="10"/>
      <name val="Calibri"/>
      <family val="2"/>
    </font>
    <font>
      <b/>
      <sz val="13"/>
      <color theme="1"/>
      <name val="Arial Narrow"/>
      <family val="2"/>
    </font>
    <font>
      <b/>
      <sz val="36"/>
      <color theme="1"/>
      <name val="Arial"/>
      <family val="2"/>
    </font>
    <font>
      <b/>
      <sz val="48"/>
      <color theme="1"/>
      <name val="Arial"/>
      <family val="2"/>
    </font>
    <font>
      <b/>
      <sz val="38"/>
      <color theme="1"/>
      <name val="Arial"/>
      <family val="2"/>
    </font>
    <font>
      <sz val="28"/>
      <color theme="1"/>
      <name val="Calibri"/>
      <family val="2"/>
      <scheme val="minor"/>
    </font>
    <font>
      <sz val="14"/>
      <color theme="1"/>
      <name val="Calibri"/>
      <family val="2"/>
      <scheme val="minor"/>
    </font>
    <font>
      <b/>
      <sz val="14"/>
      <color theme="0"/>
      <name val="Calibri"/>
      <family val="2"/>
      <scheme val="minor"/>
    </font>
    <font>
      <b/>
      <sz val="14"/>
      <color theme="0"/>
      <name val="Arial Narrow"/>
      <family val="2"/>
    </font>
    <font>
      <sz val="11"/>
      <name val="Calibri"/>
      <family val="2"/>
      <scheme val="minor"/>
    </font>
    <font>
      <sz val="11"/>
      <name val="Arial Narrow"/>
      <family val="2"/>
    </font>
  </fonts>
  <fills count="2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s>
  <borders count="5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4"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cellStyleXfs>
  <cellXfs count="412">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4" fontId="7" fillId="2" borderId="0" xfId="0" applyNumberFormat="1" applyFont="1" applyFill="1"/>
    <xf numFmtId="4" fontId="7" fillId="2" borderId="3" xfId="0" applyNumberFormat="1" applyFont="1" applyFill="1" applyBorder="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1" fillId="0" borderId="26" xfId="0" applyFont="1" applyBorder="1"/>
    <xf numFmtId="0" fontId="21" fillId="0" borderId="27" xfId="0" applyFont="1" applyBorder="1"/>
    <xf numFmtId="0" fontId="21" fillId="0" borderId="30" xfId="0" applyFont="1" applyBorder="1"/>
    <xf numFmtId="0" fontId="21" fillId="0" borderId="31" xfId="0" applyFont="1" applyBorder="1"/>
    <xf numFmtId="0" fontId="25" fillId="2" borderId="2" xfId="10" applyFont="1" applyFill="1" applyBorder="1"/>
    <xf numFmtId="0" fontId="20" fillId="2" borderId="3" xfId="0" applyFont="1" applyFill="1" applyBorder="1" applyAlignment="1">
      <alignment horizontal="center" vertical="center" wrapText="1"/>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32"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6" fillId="6" borderId="0" xfId="0" applyFont="1" applyFill="1" applyAlignment="1">
      <alignment horizontal="center" vertical="center" wrapText="1"/>
    </xf>
    <xf numFmtId="0" fontId="6" fillId="6" borderId="34"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30" fillId="0" borderId="0" xfId="15" applyFont="1"/>
    <xf numFmtId="164" fontId="32" fillId="9" borderId="2" xfId="15" applyNumberFormat="1" applyFont="1" applyFill="1" applyBorder="1" applyAlignment="1">
      <alignment horizontal="center" vertical="center" wrapText="1"/>
    </xf>
    <xf numFmtId="1" fontId="32" fillId="9" borderId="2" xfId="15" applyNumberFormat="1" applyFont="1" applyFill="1" applyBorder="1" applyAlignment="1">
      <alignment horizontal="center" vertical="center" wrapText="1"/>
    </xf>
    <xf numFmtId="3" fontId="31" fillId="9" borderId="2" xfId="15" applyNumberFormat="1" applyFont="1" applyFill="1" applyBorder="1" applyAlignment="1">
      <alignment horizontal="center" vertical="center" wrapText="1"/>
    </xf>
    <xf numFmtId="164" fontId="33" fillId="11" borderId="2" xfId="15" applyNumberFormat="1" applyFont="1" applyFill="1" applyBorder="1" applyAlignment="1">
      <alignment horizontal="center" vertical="center" wrapText="1"/>
    </xf>
    <xf numFmtId="1" fontId="33" fillId="13" borderId="42" xfId="15" applyNumberFormat="1" applyFont="1" applyFill="1" applyBorder="1" applyAlignment="1">
      <alignment horizontal="center" vertical="center" wrapText="1"/>
    </xf>
    <xf numFmtId="0" fontId="28" fillId="14" borderId="2" xfId="15" applyFill="1" applyBorder="1" applyAlignment="1">
      <alignment horizontal="center" vertical="center" wrapText="1"/>
    </xf>
    <xf numFmtId="164" fontId="33" fillId="15" borderId="42" xfId="15" applyNumberFormat="1" applyFont="1" applyFill="1" applyBorder="1" applyAlignment="1">
      <alignment horizontal="center" vertical="center" wrapText="1"/>
    </xf>
    <xf numFmtId="0" fontId="28" fillId="15" borderId="2" xfId="15" applyFill="1" applyBorder="1" applyAlignment="1">
      <alignment horizontal="justify" vertical="center" wrapText="1"/>
    </xf>
    <xf numFmtId="0" fontId="28" fillId="15" borderId="2" xfId="15" quotePrefix="1" applyFill="1" applyBorder="1" applyAlignment="1">
      <alignment horizontal="justify" vertical="center"/>
    </xf>
    <xf numFmtId="0" fontId="28" fillId="15" borderId="2" xfId="15" applyFill="1" applyBorder="1" applyAlignment="1">
      <alignment horizontal="center" vertical="center"/>
    </xf>
    <xf numFmtId="10" fontId="28" fillId="15" borderId="2" xfId="15" applyNumberFormat="1" applyFill="1" applyBorder="1" applyAlignment="1">
      <alignment horizontal="center" vertical="center"/>
    </xf>
    <xf numFmtId="0" fontId="28" fillId="15" borderId="2" xfId="15" applyFill="1" applyBorder="1" applyAlignment="1">
      <alignment horizontal="justify" vertical="center"/>
    </xf>
    <xf numFmtId="1" fontId="33" fillId="13" borderId="2" xfId="15" applyNumberFormat="1" applyFont="1" applyFill="1" applyBorder="1" applyAlignment="1">
      <alignment horizontal="center" vertical="center" wrapText="1"/>
    </xf>
    <xf numFmtId="0" fontId="28" fillId="14" borderId="2" xfId="15" applyFill="1" applyBorder="1" applyAlignment="1">
      <alignment horizontal="justify" vertical="center"/>
    </xf>
    <xf numFmtId="0" fontId="28" fillId="15" borderId="2" xfId="15" quotePrefix="1" applyFill="1" applyBorder="1" applyAlignment="1">
      <alignment horizontal="justify" vertical="center" wrapText="1"/>
    </xf>
    <xf numFmtId="0" fontId="30" fillId="0" borderId="43" xfId="15" applyFont="1" applyBorder="1"/>
    <xf numFmtId="0" fontId="28" fillId="16" borderId="2" xfId="15" applyFill="1" applyBorder="1" applyAlignment="1">
      <alignment horizontal="justify" vertical="center" wrapText="1"/>
    </xf>
    <xf numFmtId="164" fontId="33" fillId="16" borderId="42" xfId="15" applyNumberFormat="1" applyFont="1" applyFill="1" applyBorder="1" applyAlignment="1">
      <alignment horizontal="center" vertical="center" wrapText="1"/>
    </xf>
    <xf numFmtId="0" fontId="28" fillId="16" borderId="2" xfId="15" applyFill="1" applyBorder="1" applyAlignment="1">
      <alignment horizontal="justify" vertical="center"/>
    </xf>
    <xf numFmtId="0" fontId="28" fillId="16" borderId="2" xfId="15" applyFill="1" applyBorder="1" applyAlignment="1">
      <alignment horizontal="center" vertical="center"/>
    </xf>
    <xf numFmtId="9" fontId="28" fillId="16" borderId="2" xfId="15" applyNumberFormat="1" applyFill="1" applyBorder="1" applyAlignment="1">
      <alignment horizontal="center" vertical="center"/>
    </xf>
    <xf numFmtId="0" fontId="28" fillId="17" borderId="2" xfId="15" applyFill="1" applyBorder="1" applyAlignment="1">
      <alignment horizontal="left" vertical="center"/>
    </xf>
    <xf numFmtId="0" fontId="28" fillId="17" borderId="2" xfId="15" applyFill="1" applyBorder="1" applyAlignment="1">
      <alignment horizontal="justify" vertical="center" wrapText="1"/>
    </xf>
    <xf numFmtId="164" fontId="33" fillId="17" borderId="42" xfId="15" applyNumberFormat="1" applyFont="1" applyFill="1" applyBorder="1" applyAlignment="1">
      <alignment horizontal="center" vertical="center" wrapText="1"/>
    </xf>
    <xf numFmtId="0" fontId="28" fillId="17" borderId="2" xfId="15" applyFill="1" applyBorder="1" applyAlignment="1">
      <alignment horizontal="left" vertical="center" wrapText="1"/>
    </xf>
    <xf numFmtId="0" fontId="28" fillId="17" borderId="2" xfId="15" applyFill="1" applyBorder="1" applyAlignment="1">
      <alignment horizontal="justify" vertical="center"/>
    </xf>
    <xf numFmtId="0" fontId="28" fillId="17" borderId="2" xfId="15" applyFill="1" applyBorder="1" applyAlignment="1">
      <alignment horizontal="center" vertical="center"/>
    </xf>
    <xf numFmtId="9" fontId="28" fillId="17" borderId="2" xfId="15" applyNumberFormat="1" applyFill="1" applyBorder="1" applyAlignment="1">
      <alignment horizontal="center" vertical="center"/>
    </xf>
    <xf numFmtId="164" fontId="33" fillId="18" borderId="2" xfId="15" applyNumberFormat="1" applyFont="1" applyFill="1" applyBorder="1" applyAlignment="1">
      <alignment horizontal="center" vertical="center" textRotation="90" wrapText="1"/>
    </xf>
    <xf numFmtId="164" fontId="33" fillId="19" borderId="2" xfId="15" applyNumberFormat="1" applyFont="1" applyFill="1" applyBorder="1" applyAlignment="1">
      <alignment horizontal="center" vertical="center" textRotation="90" wrapText="1"/>
    </xf>
    <xf numFmtId="0" fontId="33" fillId="0" borderId="0" xfId="15" applyFont="1"/>
    <xf numFmtId="0" fontId="33" fillId="0" borderId="0" xfId="15" applyFont="1" applyAlignment="1">
      <alignment horizontal="center" vertical="center" wrapText="1"/>
    </xf>
    <xf numFmtId="0" fontId="33" fillId="0" borderId="0" xfId="15" applyFont="1" applyAlignment="1">
      <alignment vertical="center" wrapText="1"/>
    </xf>
    <xf numFmtId="168" fontId="33"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3" fillId="0" borderId="0" xfId="15" applyFont="1" applyAlignment="1">
      <alignment horizontal="left" vertical="center" wrapText="1"/>
    </xf>
    <xf numFmtId="0" fontId="33" fillId="0" borderId="0" xfId="15" applyFont="1" applyAlignment="1">
      <alignment horizontal="center" vertical="center"/>
    </xf>
    <xf numFmtId="3" fontId="33" fillId="0" borderId="0" xfId="15" applyNumberFormat="1" applyFont="1" applyAlignment="1">
      <alignment horizontal="center" vertical="center"/>
    </xf>
    <xf numFmtId="0" fontId="33" fillId="0" borderId="0" xfId="15" applyFont="1" applyAlignment="1">
      <alignment horizontal="justify" vertical="center" wrapText="1"/>
    </xf>
    <xf numFmtId="0" fontId="33" fillId="20" borderId="0" xfId="15" applyFont="1" applyFill="1" applyAlignment="1">
      <alignment horizontal="center" vertical="center" wrapText="1"/>
    </xf>
    <xf numFmtId="0" fontId="37" fillId="0" borderId="0" xfId="15" applyFont="1"/>
    <xf numFmtId="0" fontId="37" fillId="20" borderId="0" xfId="15" applyFont="1" applyFill="1" applyAlignment="1">
      <alignment horizontal="center" vertical="center" wrapText="1"/>
    </xf>
    <xf numFmtId="0" fontId="37" fillId="0" borderId="0" xfId="15" applyFont="1" applyAlignment="1">
      <alignment vertical="center" wrapText="1"/>
    </xf>
    <xf numFmtId="168" fontId="37" fillId="0" borderId="0" xfId="15" applyNumberFormat="1" applyFont="1" applyAlignment="1">
      <alignment horizontal="center" vertical="center" wrapText="1"/>
    </xf>
    <xf numFmtId="3" fontId="37"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0" fontId="37" fillId="0" borderId="0" xfId="15" applyFont="1" applyAlignment="1">
      <alignment horizontal="left" vertical="center" wrapText="1"/>
    </xf>
    <xf numFmtId="0" fontId="37" fillId="0" borderId="0" xfId="15" applyFont="1" applyAlignment="1">
      <alignment horizontal="center" vertical="center"/>
    </xf>
    <xf numFmtId="3" fontId="37" fillId="0" borderId="0" xfId="15" applyNumberFormat="1" applyFont="1" applyAlignment="1">
      <alignment horizontal="center" vertical="center"/>
    </xf>
    <xf numFmtId="0" fontId="15" fillId="20" borderId="0" xfId="15" applyFont="1" applyFill="1" applyAlignment="1">
      <alignment horizontal="center" vertical="center" wrapText="1"/>
    </xf>
    <xf numFmtId="0" fontId="38"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20"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0" fillId="2" borderId="35" xfId="0" applyFill="1" applyBorder="1" applyAlignment="1">
      <alignment horizontal="left"/>
    </xf>
    <xf numFmtId="0" fontId="0" fillId="2" borderId="35" xfId="0" applyFill="1" applyBorder="1" applyAlignment="1">
      <alignment horizontal="center"/>
    </xf>
    <xf numFmtId="0" fontId="21" fillId="14" borderId="36" xfId="0" applyFont="1" applyFill="1" applyBorder="1"/>
    <xf numFmtId="0" fontId="21" fillId="14" borderId="38" xfId="0" applyFont="1" applyFill="1" applyBorder="1" applyAlignment="1">
      <alignment vertical="center"/>
    </xf>
    <xf numFmtId="0" fontId="21" fillId="14" borderId="37" xfId="0" applyFont="1" applyFill="1" applyBorder="1" applyAlignment="1">
      <alignment vertical="center"/>
    </xf>
    <xf numFmtId="0" fontId="0" fillId="0" borderId="47" xfId="0" quotePrefix="1" applyBorder="1" applyAlignment="1">
      <alignment vertical="top"/>
    </xf>
    <xf numFmtId="0" fontId="0" fillId="0" borderId="48" xfId="0" applyBorder="1" applyAlignment="1">
      <alignment vertical="top"/>
    </xf>
    <xf numFmtId="0" fontId="0" fillId="0" borderId="49" xfId="0" applyBorder="1" applyAlignment="1">
      <alignment vertical="top"/>
    </xf>
    <xf numFmtId="0" fontId="0" fillId="0" borderId="39" xfId="0" applyBorder="1" applyAlignment="1">
      <alignment vertical="top"/>
    </xf>
    <xf numFmtId="0" fontId="0" fillId="0" borderId="35" xfId="0" applyBorder="1" applyAlignment="1">
      <alignment vertical="top"/>
    </xf>
    <xf numFmtId="0" fontId="0" fillId="0" borderId="40" xfId="0" applyBorder="1" applyAlignment="1">
      <alignment vertical="top"/>
    </xf>
    <xf numFmtId="0" fontId="33" fillId="2" borderId="0" xfId="15" applyFont="1" applyFill="1"/>
    <xf numFmtId="0" fontId="33" fillId="26" borderId="0" xfId="15" applyFont="1" applyFill="1" applyAlignment="1">
      <alignment horizontal="center" vertical="center" wrapText="1"/>
    </xf>
    <xf numFmtId="3" fontId="33"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0" fontId="33" fillId="2" borderId="0" xfId="15" applyFont="1" applyFill="1" applyAlignment="1">
      <alignment horizontal="center" vertical="center"/>
    </xf>
    <xf numFmtId="3" fontId="33" fillId="2" borderId="0" xfId="15" applyNumberFormat="1" applyFont="1" applyFill="1" applyAlignment="1">
      <alignment horizontal="center" vertical="center"/>
    </xf>
    <xf numFmtId="0" fontId="30" fillId="2" borderId="0" xfId="15" applyFont="1" applyFill="1"/>
    <xf numFmtId="0" fontId="37" fillId="2" borderId="0" xfId="15" applyFont="1" applyFill="1"/>
    <xf numFmtId="0" fontId="37" fillId="26" borderId="0" xfId="15" applyFont="1" applyFill="1" applyAlignment="1">
      <alignment horizontal="center" vertical="center" wrapText="1"/>
    </xf>
    <xf numFmtId="0" fontId="37" fillId="2" borderId="0" xfId="15" applyFont="1" applyFill="1" applyAlignment="1">
      <alignment vertical="center" wrapText="1"/>
    </xf>
    <xf numFmtId="168" fontId="37" fillId="2" borderId="0" xfId="15" applyNumberFormat="1" applyFont="1" applyFill="1" applyAlignment="1">
      <alignment horizontal="center" vertical="center" wrapText="1"/>
    </xf>
    <xf numFmtId="3" fontId="37"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0" fontId="37" fillId="2" borderId="0" xfId="15" applyFont="1" applyFill="1" applyAlignment="1">
      <alignment horizontal="left" vertical="center" wrapText="1"/>
    </xf>
    <xf numFmtId="0" fontId="37" fillId="2" borderId="0" xfId="15" applyFont="1" applyFill="1" applyAlignment="1">
      <alignment horizontal="center" vertical="center" wrapText="1"/>
    </xf>
    <xf numFmtId="0" fontId="37" fillId="2" borderId="0" xfId="15" applyFont="1" applyFill="1" applyAlignment="1">
      <alignment horizontal="center" vertical="center"/>
    </xf>
    <xf numFmtId="3" fontId="37" fillId="2" borderId="0" xfId="15" applyNumberFormat="1" applyFont="1" applyFill="1" applyAlignment="1">
      <alignment horizontal="center" vertical="center"/>
    </xf>
    <xf numFmtId="0" fontId="45" fillId="0" borderId="0" xfId="0" applyFont="1"/>
    <xf numFmtId="164" fontId="32" fillId="27" borderId="2" xfId="15" applyNumberFormat="1" applyFont="1" applyFill="1" applyBorder="1" applyAlignment="1">
      <alignment horizontal="center" vertical="center" wrapText="1"/>
    </xf>
    <xf numFmtId="3" fontId="31" fillId="9" borderId="42" xfId="15" applyNumberFormat="1" applyFont="1" applyFill="1" applyBorder="1" applyAlignment="1">
      <alignment horizontal="center" vertical="center" wrapText="1"/>
    </xf>
    <xf numFmtId="0" fontId="0" fillId="0" borderId="22" xfId="0" applyBorder="1"/>
    <xf numFmtId="0" fontId="0" fillId="0" borderId="13" xfId="0" applyBorder="1" applyAlignment="1">
      <alignment vertical="center" wrapText="1"/>
    </xf>
    <xf numFmtId="0" fontId="0" fillId="0" borderId="0" xfId="0" applyAlignment="1">
      <alignment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0" borderId="25" xfId="0" applyBorder="1"/>
    <xf numFmtId="0" fontId="21" fillId="0" borderId="0" xfId="0" applyFont="1" applyAlignment="1">
      <alignment horizontal="center" vertical="center"/>
    </xf>
    <xf numFmtId="0" fontId="21" fillId="0" borderId="24" xfId="0" applyFont="1" applyBorder="1" applyAlignment="1">
      <alignment horizontal="center" vertical="center"/>
    </xf>
    <xf numFmtId="0" fontId="21" fillId="0" borderId="0" xfId="0" applyFont="1" applyAlignment="1">
      <alignment horizontal="center" vertical="center" wrapText="1"/>
    </xf>
    <xf numFmtId="0" fontId="21" fillId="0" borderId="24" xfId="0" applyFont="1" applyBorder="1" applyAlignment="1">
      <alignment horizontal="center" vertical="center" wrapText="1"/>
    </xf>
    <xf numFmtId="0" fontId="0" fillId="0" borderId="33" xfId="0" applyBorder="1" applyAlignment="1">
      <alignment wrapText="1"/>
    </xf>
    <xf numFmtId="0" fontId="0" fillId="0" borderId="33" xfId="0" applyBorder="1" applyAlignment="1">
      <alignment vertical="center" wrapText="1"/>
    </xf>
    <xf numFmtId="0" fontId="7" fillId="2" borderId="3" xfId="0" applyFont="1" applyFill="1" applyBorder="1" applyAlignment="1">
      <alignment horizontal="center" vertical="center" wrapText="1"/>
    </xf>
    <xf numFmtId="0" fontId="7" fillId="2" borderId="8" xfId="0" applyFont="1" applyFill="1" applyBorder="1" applyAlignment="1">
      <alignment horizontal="center" vertical="center" wrapText="1"/>
    </xf>
    <xf numFmtId="4" fontId="7" fillId="2" borderId="3" xfId="0" applyNumberFormat="1" applyFont="1" applyFill="1" applyBorder="1" applyAlignment="1">
      <alignment horizontal="center" vertical="center" wrapText="1"/>
    </xf>
    <xf numFmtId="0" fontId="20" fillId="2" borderId="0" xfId="0" applyFont="1" applyFill="1" applyAlignment="1">
      <alignment horizontal="center" vertical="center"/>
    </xf>
    <xf numFmtId="164" fontId="34" fillId="12" borderId="42" xfId="15" applyNumberFormat="1" applyFont="1" applyFill="1" applyBorder="1" applyAlignment="1">
      <alignment horizontal="center" vertical="center" textRotation="90" wrapText="1"/>
    </xf>
    <xf numFmtId="164" fontId="31" fillId="9" borderId="38" xfId="15" applyNumberFormat="1" applyFont="1" applyFill="1" applyBorder="1" applyAlignment="1">
      <alignment horizontal="center" vertical="center" wrapText="1"/>
    </xf>
    <xf numFmtId="164" fontId="31" fillId="9" borderId="35" xfId="15" applyNumberFormat="1" applyFont="1" applyFill="1" applyBorder="1" applyAlignment="1">
      <alignment horizontal="center" vertical="center" wrapText="1"/>
    </xf>
    <xf numFmtId="164" fontId="34" fillId="12"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0" fontId="37" fillId="0" borderId="0" xfId="15" applyFont="1" applyAlignment="1">
      <alignment horizontal="center"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0" fontId="48" fillId="0" borderId="0" xfId="0" applyFont="1" applyAlignment="1">
      <alignment vertical="center" wrapText="1"/>
    </xf>
    <xf numFmtId="0" fontId="0" fillId="0" borderId="0" xfId="0" applyAlignment="1">
      <alignment vertical="center"/>
    </xf>
    <xf numFmtId="0" fontId="51" fillId="0" borderId="0" xfId="0" applyFont="1" applyAlignment="1">
      <alignment vertical="center"/>
    </xf>
    <xf numFmtId="0" fontId="52" fillId="0" borderId="0" xfId="0" applyFont="1"/>
    <xf numFmtId="165" fontId="33" fillId="15" borderId="42" xfId="19" applyNumberFormat="1" applyFont="1" applyFill="1" applyBorder="1" applyAlignment="1">
      <alignment horizontal="center" vertical="center" wrapText="1"/>
    </xf>
    <xf numFmtId="44" fontId="33" fillId="15" borderId="42" xfId="19" applyFont="1" applyFill="1" applyBorder="1" applyAlignment="1">
      <alignment horizontal="center" vertical="center" wrapText="1"/>
    </xf>
    <xf numFmtId="166" fontId="33" fillId="15" borderId="42" xfId="20" applyNumberFormat="1" applyFont="1" applyFill="1" applyBorder="1" applyAlignment="1">
      <alignment horizontal="center" vertical="center" wrapText="1"/>
    </xf>
    <xf numFmtId="10" fontId="33" fillId="15" borderId="42" xfId="21" applyNumberFormat="1" applyFont="1" applyFill="1" applyBorder="1" applyAlignment="1">
      <alignment horizontal="center" vertical="center" wrapText="1"/>
    </xf>
    <xf numFmtId="167" fontId="33" fillId="15" borderId="42" xfId="21" applyNumberFormat="1" applyFont="1" applyFill="1" applyBorder="1" applyAlignment="1">
      <alignment horizontal="center" vertical="center" wrapText="1"/>
    </xf>
    <xf numFmtId="44" fontId="33" fillId="15" borderId="2" xfId="19" applyFont="1" applyFill="1" applyBorder="1" applyAlignment="1">
      <alignment horizontal="center" vertical="center" wrapText="1"/>
    </xf>
    <xf numFmtId="165" fontId="33" fillId="16" borderId="42" xfId="19" applyNumberFormat="1" applyFont="1" applyFill="1" applyBorder="1" applyAlignment="1">
      <alignment horizontal="center" vertical="center" wrapText="1"/>
    </xf>
    <xf numFmtId="44" fontId="33" fillId="16" borderId="2" xfId="19" applyFont="1" applyFill="1" applyBorder="1" applyAlignment="1">
      <alignment horizontal="center" vertical="center" wrapText="1"/>
    </xf>
    <xf numFmtId="166" fontId="33" fillId="16" borderId="42" xfId="20" applyNumberFormat="1" applyFont="1" applyFill="1" applyBorder="1" applyAlignment="1">
      <alignment horizontal="center" vertical="center" wrapText="1"/>
    </xf>
    <xf numFmtId="0" fontId="28" fillId="16" borderId="2" xfId="15" applyFill="1" applyBorder="1" applyAlignment="1">
      <alignment horizontal="left" vertical="center" wrapText="1"/>
    </xf>
    <xf numFmtId="167" fontId="33" fillId="16" borderId="42" xfId="21" applyNumberFormat="1" applyFont="1" applyFill="1" applyBorder="1" applyAlignment="1">
      <alignment horizontal="center" vertical="center" wrapText="1"/>
    </xf>
    <xf numFmtId="165" fontId="33" fillId="17" borderId="42" xfId="19" applyNumberFormat="1" applyFont="1" applyFill="1" applyBorder="1" applyAlignment="1">
      <alignment horizontal="center" vertical="center" wrapText="1"/>
    </xf>
    <xf numFmtId="44" fontId="33" fillId="17" borderId="2" xfId="19" applyFont="1" applyFill="1" applyBorder="1" applyAlignment="1">
      <alignment horizontal="center" vertical="center" wrapText="1"/>
    </xf>
    <xf numFmtId="166" fontId="33" fillId="17" borderId="42" xfId="20" applyNumberFormat="1" applyFont="1" applyFill="1" applyBorder="1" applyAlignment="1">
      <alignment horizontal="center" vertical="center" wrapText="1"/>
    </xf>
    <xf numFmtId="167" fontId="33" fillId="17" borderId="42" xfId="21" applyNumberFormat="1" applyFont="1" applyFill="1" applyBorder="1" applyAlignment="1">
      <alignment horizontal="center" vertical="center" wrapText="1"/>
    </xf>
    <xf numFmtId="44" fontId="33" fillId="17" borderId="2" xfId="19" applyFont="1" applyFill="1" applyBorder="1" applyAlignment="1">
      <alignment vertical="center" wrapText="1"/>
    </xf>
    <xf numFmtId="0" fontId="20" fillId="0" borderId="3" xfId="0" applyFont="1" applyBorder="1" applyAlignment="1">
      <alignment horizontal="center" vertical="center" wrapText="1"/>
    </xf>
    <xf numFmtId="4" fontId="33" fillId="16" borderId="42" xfId="15" applyNumberFormat="1" applyFont="1" applyFill="1" applyBorder="1" applyAlignment="1">
      <alignment horizontal="center" vertical="center" wrapText="1"/>
    </xf>
    <xf numFmtId="4" fontId="33" fillId="17" borderId="42" xfId="15" applyNumberFormat="1" applyFont="1" applyFill="1" applyBorder="1" applyAlignment="1">
      <alignment horizontal="center" vertical="center" wrapText="1"/>
    </xf>
    <xf numFmtId="10" fontId="28" fillId="16" borderId="2" xfId="15" applyNumberFormat="1" applyFill="1" applyBorder="1" applyAlignment="1">
      <alignment horizontal="center" vertical="center"/>
    </xf>
    <xf numFmtId="167" fontId="28" fillId="17" borderId="2" xfId="15" applyNumberFormat="1" applyFill="1" applyBorder="1" applyAlignment="1">
      <alignment horizontal="center" vertical="center"/>
    </xf>
    <xf numFmtId="10" fontId="28" fillId="17" borderId="2" xfId="15" applyNumberFormat="1" applyFill="1" applyBorder="1" applyAlignment="1">
      <alignment horizontal="center" vertical="center"/>
    </xf>
    <xf numFmtId="164" fontId="29" fillId="0" borderId="0" xfId="15" applyNumberFormat="1" applyFont="1" applyAlignment="1">
      <alignment vertical="center" wrapText="1"/>
    </xf>
    <xf numFmtId="164" fontId="34" fillId="0" borderId="0" xfId="15" applyNumberFormat="1" applyFont="1" applyAlignment="1">
      <alignment vertical="center" wrapText="1"/>
    </xf>
    <xf numFmtId="4" fontId="36" fillId="0" borderId="0" xfId="15" applyNumberFormat="1" applyFont="1" applyAlignment="1">
      <alignment vertical="center" wrapText="1"/>
    </xf>
    <xf numFmtId="0" fontId="0" fillId="0" borderId="33" xfId="0" applyBorder="1" applyAlignment="1">
      <alignment horizontal="left" vertical="center" wrapText="1"/>
    </xf>
    <xf numFmtId="0" fontId="0" fillId="6" borderId="52" xfId="0" applyFill="1" applyBorder="1"/>
    <xf numFmtId="0" fontId="0" fillId="6" borderId="32" xfId="0" applyFill="1" applyBorder="1"/>
    <xf numFmtId="0" fontId="0" fillId="0" borderId="55" xfId="0" applyBorder="1" applyAlignment="1">
      <alignment vertical="center" wrapText="1"/>
    </xf>
    <xf numFmtId="0" fontId="0" fillId="0" borderId="55" xfId="0" applyBorder="1" applyAlignment="1">
      <alignment wrapText="1"/>
    </xf>
    <xf numFmtId="0" fontId="28" fillId="0" borderId="33" xfId="15" applyBorder="1" applyAlignment="1">
      <alignment horizontal="justify" vertical="center"/>
    </xf>
    <xf numFmtId="0" fontId="46" fillId="0" borderId="33" xfId="15" applyFont="1" applyBorder="1" applyAlignment="1">
      <alignment horizontal="justify" vertical="center" wrapText="1"/>
    </xf>
    <xf numFmtId="0" fontId="46" fillId="0" borderId="33" xfId="15" applyFont="1" applyBorder="1" applyAlignment="1">
      <alignment horizontal="justify" vertical="center"/>
    </xf>
    <xf numFmtId="0" fontId="28" fillId="0" borderId="55" xfId="15" applyBorder="1" applyAlignment="1">
      <alignment horizontal="justify" vertical="center"/>
    </xf>
    <xf numFmtId="0" fontId="28" fillId="0" borderId="57" xfId="15" applyBorder="1" applyAlignment="1">
      <alignment horizontal="justify" vertical="center"/>
    </xf>
    <xf numFmtId="0" fontId="46" fillId="0" borderId="57" xfId="15" applyFont="1" applyBorder="1" applyAlignment="1">
      <alignment horizontal="justify" vertical="center" wrapText="1"/>
    </xf>
    <xf numFmtId="0" fontId="46" fillId="0" borderId="57" xfId="15" applyFont="1" applyBorder="1" applyAlignment="1">
      <alignment horizontal="justify" vertical="center"/>
    </xf>
    <xf numFmtId="0" fontId="28" fillId="0" borderId="58" xfId="15" applyBorder="1" applyAlignment="1">
      <alignment horizontal="justify" vertical="center"/>
    </xf>
    <xf numFmtId="0" fontId="28" fillId="0" borderId="0" xfId="15" applyAlignment="1">
      <alignment horizontal="justify" vertical="center"/>
    </xf>
    <xf numFmtId="0" fontId="46" fillId="0" borderId="0" xfId="15" applyFont="1" applyAlignment="1">
      <alignment horizontal="justify" vertical="center" wrapText="1"/>
    </xf>
    <xf numFmtId="0" fontId="46" fillId="0" borderId="0" xfId="15" applyFont="1" applyAlignment="1">
      <alignment horizontal="justify" vertical="center"/>
    </xf>
    <xf numFmtId="0" fontId="28" fillId="14" borderId="2" xfId="15" applyFill="1" applyBorder="1" applyAlignment="1">
      <alignment horizontal="left" vertical="center" wrapText="1"/>
    </xf>
    <xf numFmtId="4" fontId="11" fillId="2" borderId="0" xfId="0" applyNumberFormat="1" applyFont="1" applyFill="1" applyAlignment="1">
      <alignment vertical="center"/>
    </xf>
    <xf numFmtId="0" fontId="54" fillId="3" borderId="0" xfId="0" applyFont="1" applyFill="1" applyAlignment="1">
      <alignment horizontal="center"/>
    </xf>
    <xf numFmtId="4" fontId="54" fillId="3" borderId="0" xfId="0" applyNumberFormat="1" applyFont="1" applyFill="1"/>
    <xf numFmtId="0" fontId="55" fillId="0" borderId="13" xfId="0" applyFont="1" applyBorder="1" applyAlignment="1">
      <alignment horizontal="center" vertical="center" wrapText="1"/>
    </xf>
    <xf numFmtId="0" fontId="7" fillId="0" borderId="3" xfId="0" applyFont="1" applyBorder="1" applyAlignment="1">
      <alignment horizontal="center" vertical="center" wrapText="1"/>
    </xf>
    <xf numFmtId="0" fontId="56" fillId="2" borderId="3" xfId="0" applyFont="1" applyFill="1" applyBorder="1" applyAlignment="1">
      <alignment horizontal="center" vertical="center" wrapText="1"/>
    </xf>
    <xf numFmtId="0" fontId="56" fillId="0" borderId="3" xfId="0" applyFont="1" applyBorder="1" applyAlignment="1">
      <alignment horizontal="center" vertical="center" wrapText="1"/>
    </xf>
    <xf numFmtId="4" fontId="7" fillId="0" borderId="3" xfId="0" applyNumberFormat="1" applyFont="1" applyBorder="1" applyAlignment="1">
      <alignment horizontal="center" vertical="center" wrapText="1"/>
    </xf>
    <xf numFmtId="4" fontId="56" fillId="0" borderId="3" xfId="0" applyNumberFormat="1" applyFont="1" applyBorder="1" applyAlignment="1">
      <alignment horizontal="center" vertical="center" wrapText="1"/>
    </xf>
    <xf numFmtId="4" fontId="7" fillId="2" borderId="0" xfId="0" applyNumberFormat="1" applyFont="1" applyFill="1" applyAlignment="1">
      <alignment horizontal="center" vertical="center"/>
    </xf>
    <xf numFmtId="0" fontId="7" fillId="0" borderId="8" xfId="0" applyFont="1" applyBorder="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xf>
    <xf numFmtId="0" fontId="0" fillId="0" borderId="0" xfId="0" applyAlignment="1">
      <alignment horizontal="left" vertical="top" wrapText="1"/>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1" fillId="0" borderId="28" xfId="0" applyFont="1" applyBorder="1" applyAlignment="1">
      <alignment horizontal="left" vertical="center" wrapText="1"/>
    </xf>
    <xf numFmtId="0" fontId="21" fillId="0" borderId="29" xfId="0" applyFont="1" applyBorder="1" applyAlignment="1">
      <alignment horizontal="left" vertical="center" wrapText="1"/>
    </xf>
    <xf numFmtId="0" fontId="21" fillId="0" borderId="28" xfId="0" applyFont="1" applyBorder="1" applyAlignment="1">
      <alignment horizontal="justify" vertical="center" wrapText="1"/>
    </xf>
    <xf numFmtId="0" fontId="21" fillId="0" borderId="29" xfId="0" applyFont="1" applyBorder="1" applyAlignment="1">
      <alignment horizontal="justify" vertical="center" wrapText="1"/>
    </xf>
    <xf numFmtId="0" fontId="0" fillId="0" borderId="0" xfId="0" applyAlignment="1">
      <alignment horizontal="justify" wrapText="1"/>
    </xf>
    <xf numFmtId="0" fontId="2" fillId="6" borderId="18" xfId="0" applyFont="1" applyFill="1" applyBorder="1" applyAlignment="1">
      <alignment horizontal="center"/>
    </xf>
    <xf numFmtId="0" fontId="2" fillId="6" borderId="19" xfId="0" applyFont="1" applyFill="1" applyBorder="1" applyAlignment="1">
      <alignment horizontal="center"/>
    </xf>
    <xf numFmtId="0" fontId="2" fillId="6" borderId="19" xfId="0" applyFont="1" applyFill="1" applyBorder="1"/>
    <xf numFmtId="0" fontId="0" fillId="0" borderId="20" xfId="0" applyBorder="1"/>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vertical="center" wrapText="1"/>
    </xf>
    <xf numFmtId="0" fontId="0" fillId="0" borderId="24" xfId="0" applyBorder="1" applyAlignment="1">
      <alignment vertical="center" wrapText="1"/>
    </xf>
    <xf numFmtId="0" fontId="21" fillId="0" borderId="0" xfId="0" applyFont="1" applyAlignment="1">
      <alignment horizontal="center" vertical="center"/>
    </xf>
    <xf numFmtId="0" fontId="0" fillId="0" borderId="24" xfId="0" applyBorder="1" applyAlignment="1">
      <alignment horizontal="center" vertical="center"/>
    </xf>
    <xf numFmtId="0" fontId="21" fillId="0" borderId="22" xfId="0" applyFont="1" applyBorder="1" applyAlignment="1">
      <alignment horizontal="center" vertical="center" wrapText="1"/>
    </xf>
    <xf numFmtId="0" fontId="0" fillId="0" borderId="25" xfId="0" applyBorder="1" applyAlignment="1">
      <alignment horizontal="center" vertical="center" wrapText="1"/>
    </xf>
    <xf numFmtId="0" fontId="21" fillId="0" borderId="0" xfId="0" applyFont="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justify" vertical="justify" wrapText="1"/>
    </xf>
    <xf numFmtId="0" fontId="0" fillId="0" borderId="0" xfId="0" applyAlignment="1">
      <alignment horizontal="left" vertical="center" wrapText="1"/>
    </xf>
    <xf numFmtId="0" fontId="53" fillId="6" borderId="53" xfId="0" applyFont="1" applyFill="1" applyBorder="1" applyAlignment="1">
      <alignment horizontal="center" vertical="center"/>
    </xf>
    <xf numFmtId="0" fontId="53" fillId="6" borderId="54" xfId="0" applyFont="1" applyFill="1" applyBorder="1" applyAlignment="1">
      <alignment horizontal="center" vertical="center"/>
    </xf>
    <xf numFmtId="0" fontId="53" fillId="6" borderId="33" xfId="0" applyFont="1" applyFill="1" applyBorder="1" applyAlignment="1">
      <alignment horizontal="center" vertical="center" wrapText="1"/>
    </xf>
    <xf numFmtId="0" fontId="53" fillId="6" borderId="55"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56" xfId="0" applyBorder="1" applyAlignment="1">
      <alignment horizontal="center" vertical="center" wrapText="1"/>
    </xf>
    <xf numFmtId="0" fontId="37" fillId="0" borderId="0" xfId="15" applyFont="1" applyAlignment="1">
      <alignment horizontal="center" vertical="center" wrapText="1"/>
    </xf>
    <xf numFmtId="0" fontId="36" fillId="0" borderId="0" xfId="15" applyFont="1" applyAlignment="1">
      <alignment horizontal="center" vertical="center"/>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164" fontId="34" fillId="12" borderId="1" xfId="15" applyNumberFormat="1" applyFont="1" applyFill="1" applyBorder="1" applyAlignment="1">
      <alignment horizontal="center" vertical="center" textRotation="90" wrapText="1"/>
    </xf>
    <xf numFmtId="164" fontId="34" fillId="12" borderId="41" xfId="15" applyNumberFormat="1" applyFont="1" applyFill="1" applyBorder="1" applyAlignment="1">
      <alignment horizontal="center" vertical="center" textRotation="90" wrapText="1"/>
    </xf>
    <xf numFmtId="164" fontId="34" fillId="12" borderId="42" xfId="15" applyNumberFormat="1" applyFont="1" applyFill="1" applyBorder="1" applyAlignment="1">
      <alignment horizontal="center" vertical="center" textRotation="90" wrapText="1"/>
    </xf>
    <xf numFmtId="164" fontId="34" fillId="12"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164" fontId="31" fillId="9" borderId="2" xfId="15" applyNumberFormat="1" applyFont="1" applyFill="1" applyBorder="1" applyAlignment="1">
      <alignment horizontal="center" vertical="center" wrapText="1"/>
    </xf>
    <xf numFmtId="164" fontId="29" fillId="0" borderId="35" xfId="15" applyNumberFormat="1" applyFont="1" applyBorder="1" applyAlignment="1">
      <alignment horizontal="center" vertical="center" wrapText="1"/>
    </xf>
    <xf numFmtId="164" fontId="31" fillId="9" borderId="36" xfId="15" applyNumberFormat="1" applyFont="1" applyFill="1" applyBorder="1" applyAlignment="1">
      <alignment horizontal="center" vertical="center" wrapText="1"/>
    </xf>
    <xf numFmtId="164" fontId="31" fillId="9" borderId="37" xfId="15" applyNumberFormat="1" applyFont="1" applyFill="1" applyBorder="1" applyAlignment="1">
      <alignment horizontal="center" vertical="center" wrapText="1"/>
    </xf>
    <xf numFmtId="164" fontId="31" fillId="9" borderId="39" xfId="15" applyNumberFormat="1" applyFont="1" applyFill="1" applyBorder="1" applyAlignment="1">
      <alignment horizontal="center" vertical="center" wrapText="1"/>
    </xf>
    <xf numFmtId="164" fontId="31" fillId="9" borderId="40" xfId="15" applyNumberFormat="1" applyFont="1" applyFill="1" applyBorder="1" applyAlignment="1">
      <alignment horizontal="center" vertical="center" wrapText="1"/>
    </xf>
    <xf numFmtId="164" fontId="31" fillId="9" borderId="38" xfId="15" applyNumberFormat="1" applyFont="1" applyFill="1" applyBorder="1" applyAlignment="1">
      <alignment horizontal="center" vertical="center" wrapText="1"/>
    </xf>
    <xf numFmtId="164" fontId="31" fillId="9" borderId="35" xfId="15" applyNumberFormat="1" applyFont="1" applyFill="1" applyBorder="1" applyAlignment="1">
      <alignment horizontal="center" vertical="center" wrapText="1"/>
    </xf>
    <xf numFmtId="0" fontId="31" fillId="10" borderId="36" xfId="15" applyFont="1" applyFill="1" applyBorder="1" applyAlignment="1">
      <alignment horizontal="center" vertical="center" wrapText="1"/>
    </xf>
    <xf numFmtId="0" fontId="31" fillId="10" borderId="38" xfId="15" applyFont="1" applyFill="1" applyBorder="1" applyAlignment="1">
      <alignment horizontal="center" vertical="center" wrapText="1"/>
    </xf>
    <xf numFmtId="0" fontId="31" fillId="10" borderId="37" xfId="15" applyFont="1" applyFill="1" applyBorder="1" applyAlignment="1">
      <alignment horizontal="center" vertical="center" wrapText="1"/>
    </xf>
    <xf numFmtId="0" fontId="31" fillId="10" borderId="39" xfId="15" applyFont="1" applyFill="1" applyBorder="1" applyAlignment="1">
      <alignment horizontal="center" vertical="center" wrapText="1"/>
    </xf>
    <xf numFmtId="0" fontId="31" fillId="10" borderId="35" xfId="15" applyFont="1" applyFill="1" applyBorder="1" applyAlignment="1">
      <alignment horizontal="center" vertical="center" wrapText="1"/>
    </xf>
    <xf numFmtId="0" fontId="31" fillId="10" borderId="40" xfId="15" applyFont="1" applyFill="1" applyBorder="1" applyAlignment="1">
      <alignment horizontal="center" vertical="center" wrapText="1"/>
    </xf>
    <xf numFmtId="0" fontId="31" fillId="10" borderId="51" xfId="15" applyFont="1" applyFill="1" applyBorder="1" applyAlignment="1">
      <alignment horizontal="center" vertical="center" wrapText="1"/>
    </xf>
    <xf numFmtId="0" fontId="31" fillId="10" borderId="0" xfId="15" applyFont="1" applyFill="1" applyAlignment="1">
      <alignment horizontal="center" vertical="center" wrapText="1"/>
    </xf>
    <xf numFmtId="0" fontId="31" fillId="10" borderId="50" xfId="15" applyFont="1" applyFill="1" applyBorder="1" applyAlignment="1">
      <alignment horizontal="center" vertical="center" wrapText="1"/>
    </xf>
    <xf numFmtId="0" fontId="31" fillId="10" borderId="1" xfId="15" applyFont="1" applyFill="1" applyBorder="1" applyAlignment="1">
      <alignment horizontal="center" vertical="center" wrapText="1"/>
    </xf>
    <xf numFmtId="0" fontId="31" fillId="10" borderId="41" xfId="15" applyFont="1" applyFill="1" applyBorder="1" applyAlignment="1">
      <alignment horizontal="center" vertical="center" wrapText="1"/>
    </xf>
    <xf numFmtId="0" fontId="31" fillId="10" borderId="42" xfId="15" applyFont="1" applyFill="1"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47" fillId="2" borderId="0" xfId="0" applyFont="1" applyFill="1" applyAlignment="1">
      <alignment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2" fillId="21" borderId="9" xfId="0" applyFont="1" applyFill="1" applyBorder="1" applyAlignment="1">
      <alignment horizontal="left" vertical="center"/>
    </xf>
    <xf numFmtId="0" fontId="2" fillId="21" borderId="10" xfId="0" applyFont="1" applyFill="1" applyBorder="1" applyAlignment="1">
      <alignment horizontal="left" vertical="center"/>
    </xf>
    <xf numFmtId="0" fontId="2" fillId="21"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35" xfId="0" applyFill="1" applyBorder="1" applyAlignment="1">
      <alignment horizontal="center"/>
    </xf>
    <xf numFmtId="0" fontId="21" fillId="0" borderId="2" xfId="0" applyFont="1" applyBorder="1" applyAlignment="1">
      <alignment horizontal="left" vertical="top"/>
    </xf>
    <xf numFmtId="0" fontId="2" fillId="21" borderId="2" xfId="0" applyFont="1" applyFill="1" applyBorder="1" applyAlignment="1">
      <alignment horizontal="left" vertical="center"/>
    </xf>
    <xf numFmtId="0" fontId="2" fillId="21" borderId="2" xfId="0" applyFont="1" applyFill="1" applyBorder="1" applyAlignment="1">
      <alignment horizontal="center" vertical="center"/>
    </xf>
    <xf numFmtId="0" fontId="21" fillId="14" borderId="2" xfId="0" applyFont="1" applyFill="1" applyBorder="1" applyAlignment="1">
      <alignment horizontal="left"/>
    </xf>
    <xf numFmtId="0" fontId="21" fillId="14" borderId="2" xfId="0" applyFont="1" applyFill="1" applyBorder="1" applyAlignment="1">
      <alignment horizontal="center"/>
    </xf>
    <xf numFmtId="0" fontId="44" fillId="14"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vertical="center"/>
    </xf>
    <xf numFmtId="0" fontId="0" fillId="0" borderId="36" xfId="0" quotePrefix="1" applyBorder="1" applyAlignment="1">
      <alignment horizontal="center" vertical="top"/>
    </xf>
    <xf numFmtId="0" fontId="0" fillId="0" borderId="38" xfId="0" quotePrefix="1" applyBorder="1" applyAlignment="1">
      <alignment horizontal="center" vertical="top"/>
    </xf>
    <xf numFmtId="0" fontId="0" fillId="0" borderId="37" xfId="0" quotePrefix="1" applyBorder="1" applyAlignment="1">
      <alignment horizontal="center" vertical="top"/>
    </xf>
    <xf numFmtId="0" fontId="0" fillId="0" borderId="39" xfId="0" quotePrefix="1" applyBorder="1" applyAlignment="1">
      <alignment horizontal="center" vertical="top"/>
    </xf>
    <xf numFmtId="0" fontId="0" fillId="0" borderId="35" xfId="0" quotePrefix="1" applyBorder="1" applyAlignment="1">
      <alignment horizontal="center" vertical="top"/>
    </xf>
    <xf numFmtId="0" fontId="0" fillId="0" borderId="40" xfId="0" quotePrefix="1" applyBorder="1" applyAlignment="1">
      <alignment horizontal="center" vertical="top"/>
    </xf>
    <xf numFmtId="0" fontId="0" fillId="0" borderId="1" xfId="0" quotePrefix="1" applyBorder="1" applyAlignment="1">
      <alignment horizontal="center" vertical="top"/>
    </xf>
    <xf numFmtId="0" fontId="0" fillId="0" borderId="42"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21" fillId="22" borderId="2" xfId="0" applyFont="1" applyFill="1" applyBorder="1" applyAlignment="1">
      <alignment horizontal="center"/>
    </xf>
    <xf numFmtId="0" fontId="21" fillId="23" borderId="2" xfId="0" applyFont="1" applyFill="1" applyBorder="1" applyAlignment="1">
      <alignment horizontal="center"/>
    </xf>
    <xf numFmtId="0" fontId="2" fillId="24" borderId="2" xfId="0" applyFont="1" applyFill="1" applyBorder="1" applyAlignment="1">
      <alignment horizontal="center"/>
    </xf>
    <xf numFmtId="0" fontId="44" fillId="14" borderId="2" xfId="0" applyFont="1" applyFill="1" applyBorder="1" applyAlignment="1">
      <alignment horizontal="center" wrapText="1"/>
    </xf>
    <xf numFmtId="0" fontId="0" fillId="0" borderId="44" xfId="0" quotePrefix="1" applyBorder="1" applyAlignment="1">
      <alignment horizontal="center" vertical="top"/>
    </xf>
    <xf numFmtId="0" fontId="0" fillId="0" borderId="45" xfId="0" quotePrefix="1" applyBorder="1" applyAlignment="1">
      <alignment horizontal="center" vertical="top"/>
    </xf>
    <xf numFmtId="0" fontId="0" fillId="0" borderId="46" xfId="0" quotePrefix="1" applyBorder="1" applyAlignment="1">
      <alignment horizontal="center" vertical="top"/>
    </xf>
    <xf numFmtId="0" fontId="0" fillId="0" borderId="38" xfId="0" applyBorder="1" applyAlignment="1">
      <alignment horizontal="center" vertical="top"/>
    </xf>
    <xf numFmtId="0" fontId="0" fillId="0" borderId="37" xfId="0" applyBorder="1" applyAlignment="1">
      <alignment horizontal="center" vertical="top"/>
    </xf>
    <xf numFmtId="0" fontId="0" fillId="0" borderId="39" xfId="0" applyBorder="1" applyAlignment="1">
      <alignment horizontal="center" vertical="top"/>
    </xf>
    <xf numFmtId="0" fontId="0" fillId="0" borderId="35" xfId="0" applyBorder="1" applyAlignment="1">
      <alignment horizontal="center" vertical="top"/>
    </xf>
    <xf numFmtId="0" fontId="0" fillId="0" borderId="40" xfId="0" applyBorder="1" applyAlignment="1">
      <alignment horizontal="center" vertical="top"/>
    </xf>
    <xf numFmtId="0" fontId="21" fillId="14" borderId="2" xfId="0" applyFont="1" applyFill="1" applyBorder="1" applyAlignment="1">
      <alignment horizontal="center" wrapText="1"/>
    </xf>
    <xf numFmtId="0" fontId="0" fillId="0" borderId="1" xfId="0" applyBorder="1" applyAlignment="1">
      <alignment horizontal="center" vertical="top"/>
    </xf>
    <xf numFmtId="0" fontId="21" fillId="25" borderId="2" xfId="0" applyFont="1" applyFill="1" applyBorder="1" applyAlignment="1">
      <alignment horizont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0" fontId="0" fillId="0" borderId="36" xfId="0" applyBorder="1" applyAlignment="1">
      <alignment horizontal="center"/>
    </xf>
    <xf numFmtId="0" fontId="0" fillId="0" borderId="38" xfId="0" applyBorder="1" applyAlignment="1">
      <alignment horizontal="center"/>
    </xf>
    <xf numFmtId="0" fontId="0" fillId="0" borderId="37" xfId="0" applyBorder="1" applyAlignment="1">
      <alignment horizontal="center"/>
    </xf>
    <xf numFmtId="0" fontId="0" fillId="0" borderId="39" xfId="0" applyBorder="1" applyAlignment="1">
      <alignment horizontal="center"/>
    </xf>
    <xf numFmtId="0" fontId="0" fillId="0" borderId="35" xfId="0" applyBorder="1" applyAlignment="1">
      <alignment horizontal="center"/>
    </xf>
    <xf numFmtId="0" fontId="0" fillId="0" borderId="40" xfId="0" applyBorder="1" applyAlignment="1">
      <alignment horizontal="center"/>
    </xf>
    <xf numFmtId="0" fontId="21" fillId="0" borderId="2" xfId="0" applyFont="1" applyBorder="1" applyAlignment="1">
      <alignment horizontal="center"/>
    </xf>
    <xf numFmtId="0" fontId="16" fillId="2" borderId="0" xfId="2" applyFont="1" applyFill="1" applyAlignment="1">
      <alignment horizontal="center" vertical="center"/>
    </xf>
  </cellXfs>
  <cellStyles count="22">
    <cellStyle name="Excel Built-in Normal" xfId="12" xr:uid="{00000000-0005-0000-0000-000000000000}"/>
    <cellStyle name="Millares 2" xfId="14" xr:uid="{00000000-0005-0000-0000-000001000000}"/>
    <cellStyle name="Millares 3" xfId="17" xr:uid="{00000000-0005-0000-0000-000002000000}"/>
    <cellStyle name="Millares 3 2" xfId="20" xr:uid="{AA6532D6-9C22-40ED-A20E-9C54983C9619}"/>
    <cellStyle name="Moneda 2" xfId="16" xr:uid="{00000000-0005-0000-0000-000003000000}"/>
    <cellStyle name="Moneda 2 2" xfId="19" xr:uid="{89C3253A-0A7D-497A-975E-AB39C3C0E738}"/>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 name="Porcentaje 3 2" xfId="21" xr:uid="{A86BFB3F-C7C1-44E2-B3D3-7525E3FFED7B}"/>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11</xdr:col>
      <xdr:colOff>385764</xdr:colOff>
      <xdr:row>3</xdr:row>
      <xdr:rowOff>47625</xdr:rowOff>
    </xdr:from>
    <xdr:to>
      <xdr:col>16</xdr:col>
      <xdr:colOff>571500</xdr:colOff>
      <xdr:row>11</xdr:row>
      <xdr:rowOff>23812</xdr:rowOff>
    </xdr:to>
    <xdr:pic>
      <xdr:nvPicPr>
        <xdr:cNvPr id="2" name="Imagen 1">
          <a:extLst>
            <a:ext uri="{FF2B5EF4-FFF2-40B4-BE49-F238E27FC236}">
              <a16:creationId xmlns:a16="http://schemas.microsoft.com/office/drawing/2014/main" id="{C8185658-1E4C-4AE2-8052-3573D14FB6F0}"/>
            </a:ext>
          </a:extLst>
        </xdr:cNvPr>
        <xdr:cNvPicPr>
          <a:picLocks noChangeAspect="1"/>
        </xdr:cNvPicPr>
      </xdr:nvPicPr>
      <xdr:blipFill rotWithShape="1">
        <a:blip xmlns:r="http://schemas.openxmlformats.org/officeDocument/2006/relationships" r:embed="rId1"/>
        <a:srcRect t="14045" b="8595"/>
        <a:stretch/>
      </xdr:blipFill>
      <xdr:spPr>
        <a:xfrm>
          <a:off x="8310564" y="619125"/>
          <a:ext cx="3995736" cy="1500187"/>
        </a:xfrm>
        <a:prstGeom prst="rect">
          <a:avLst/>
        </a:prstGeom>
      </xdr:spPr>
    </xdr:pic>
    <xdr:clientData/>
  </xdr:twoCellAnchor>
  <xdr:oneCellAnchor>
    <xdr:from>
      <xdr:col>1</xdr:col>
      <xdr:colOff>333375</xdr:colOff>
      <xdr:row>2</xdr:row>
      <xdr:rowOff>132671</xdr:rowOff>
    </xdr:from>
    <xdr:ext cx="4415518" cy="1486579"/>
    <xdr:pic>
      <xdr:nvPicPr>
        <xdr:cNvPr id="3" name="Imagen 2">
          <a:extLst>
            <a:ext uri="{FF2B5EF4-FFF2-40B4-BE49-F238E27FC236}">
              <a16:creationId xmlns:a16="http://schemas.microsoft.com/office/drawing/2014/main" id="{2F3D866F-3E25-4AF8-BFD8-3653DFAEEA7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8175" y="513671"/>
          <a:ext cx="4415518" cy="1486579"/>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300038</xdr:colOff>
      <xdr:row>1</xdr:row>
      <xdr:rowOff>47625</xdr:rowOff>
    </xdr:from>
    <xdr:to>
      <xdr:col>14</xdr:col>
      <xdr:colOff>742950</xdr:colOff>
      <xdr:row>8</xdr:row>
      <xdr:rowOff>37072</xdr:rowOff>
    </xdr:to>
    <xdr:pic>
      <xdr:nvPicPr>
        <xdr:cNvPr id="2" name="Imagen 1">
          <a:extLst>
            <a:ext uri="{FF2B5EF4-FFF2-40B4-BE49-F238E27FC236}">
              <a16:creationId xmlns:a16="http://schemas.microsoft.com/office/drawing/2014/main" id="{F09EEFD4-3F48-4190-A9E5-DFDDC64070F7}"/>
            </a:ext>
          </a:extLst>
        </xdr:cNvPr>
        <xdr:cNvPicPr>
          <a:picLocks noChangeAspect="1"/>
        </xdr:cNvPicPr>
      </xdr:nvPicPr>
      <xdr:blipFill>
        <a:blip xmlns:r="http://schemas.openxmlformats.org/officeDocument/2006/relationships" r:embed="rId1"/>
        <a:stretch>
          <a:fillRect/>
        </a:stretch>
      </xdr:blipFill>
      <xdr:spPr>
        <a:xfrm>
          <a:off x="300038" y="238125"/>
          <a:ext cx="10651471" cy="1322947"/>
        </a:xfrm>
        <a:prstGeom prst="rect">
          <a:avLst/>
        </a:prstGeom>
      </xdr:spPr>
    </xdr:pic>
    <xdr:clientData/>
  </xdr:twoCellAnchor>
  <xdr:twoCellAnchor editAs="oneCell">
    <xdr:from>
      <xdr:col>9</xdr:col>
      <xdr:colOff>409575</xdr:colOff>
      <xdr:row>0</xdr:row>
      <xdr:rowOff>57150</xdr:rowOff>
    </xdr:from>
    <xdr:to>
      <xdr:col>13</xdr:col>
      <xdr:colOff>523340</xdr:colOff>
      <xdr:row>8</xdr:row>
      <xdr:rowOff>67627</xdr:rowOff>
    </xdr:to>
    <xdr:pic>
      <xdr:nvPicPr>
        <xdr:cNvPr id="4" name="Imagen 3">
          <a:extLst>
            <a:ext uri="{FF2B5EF4-FFF2-40B4-BE49-F238E27FC236}">
              <a16:creationId xmlns:a16="http://schemas.microsoft.com/office/drawing/2014/main" id="{3AD93046-4D56-49F0-8EBB-BD3509B6F9B7}"/>
            </a:ext>
          </a:extLst>
        </xdr:cNvPr>
        <xdr:cNvPicPr>
          <a:picLocks noChangeAspect="1"/>
        </xdr:cNvPicPr>
      </xdr:nvPicPr>
      <xdr:blipFill>
        <a:blip xmlns:r="http://schemas.openxmlformats.org/officeDocument/2006/relationships" r:embed="rId2"/>
        <a:stretch>
          <a:fillRect/>
        </a:stretch>
      </xdr:blipFill>
      <xdr:spPr>
        <a:xfrm>
          <a:off x="6810375" y="57150"/>
          <a:ext cx="3161765" cy="1534477"/>
        </a:xfrm>
        <a:prstGeom prst="rect">
          <a:avLst/>
        </a:prstGeom>
      </xdr:spPr>
    </xdr:pic>
    <xdr:clientData/>
  </xdr:twoCellAnchor>
  <xdr:twoCellAnchor>
    <xdr:from>
      <xdr:col>1</xdr:col>
      <xdr:colOff>246530</xdr:colOff>
      <xdr:row>8</xdr:row>
      <xdr:rowOff>145676</xdr:rowOff>
    </xdr:from>
    <xdr:to>
      <xdr:col>15</xdr:col>
      <xdr:colOff>0</xdr:colOff>
      <xdr:row>42</xdr:row>
      <xdr:rowOff>168088</xdr:rowOff>
    </xdr:to>
    <xdr:sp macro="" textlink="">
      <xdr:nvSpPr>
        <xdr:cNvPr id="7" name="CuadroTexto 4">
          <a:extLst>
            <a:ext uri="{FF2B5EF4-FFF2-40B4-BE49-F238E27FC236}">
              <a16:creationId xmlns:a16="http://schemas.microsoft.com/office/drawing/2014/main" id="{2C390468-63BF-4871-BC08-E7FE030C47EB}"/>
            </a:ext>
          </a:extLst>
        </xdr:cNvPr>
        <xdr:cNvSpPr txBox="1"/>
      </xdr:nvSpPr>
      <xdr:spPr>
        <a:xfrm>
          <a:off x="549089" y="1669676"/>
          <a:ext cx="10421470" cy="649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noAutofit/>
        </a:bodyPr>
        <a:lstStyle/>
        <a:p>
          <a:pPr algn="just">
            <a:lnSpc>
              <a:spcPct val="115000"/>
            </a:lnSpc>
            <a:spcAft>
              <a:spcPts val="800"/>
            </a:spcAft>
          </a:pPr>
          <a:r>
            <a:rPr lang="es-MX" sz="3600" kern="100">
              <a:solidFill>
                <a:srgbClr val="000000"/>
              </a:solidFill>
              <a:effectLst/>
              <a:ea typeface="Calibri" panose="020F0502020204030204" pitchFamily="34" charset="0"/>
              <a:cs typeface="Arial" panose="020B0604020202020204" pitchFamily="34" charset="0"/>
            </a:rPr>
            <a:t>La Comisión de Agua Potable, Alcantarillado y Saneamiento del Estado de Guerrero, coadyuva y acompaña en la creación de las condiciones para que todos los habitantes del Estado, a través de los municipios cuenten con los servicios de agua potable, alcantarillado y saneamiento, mediante la gestión integral del agua ante las tres instancias de gobierno, promoviendo la participación de todos los sectores de la población, para elevar su calidad de vida.</a:t>
          </a:r>
          <a:endParaRPr lang="es-MX" sz="1200" kern="100">
            <a:effectLst/>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313150</xdr:colOff>
      <xdr:row>1</xdr:row>
      <xdr:rowOff>7830</xdr:rowOff>
    </xdr:from>
    <xdr:to>
      <xdr:col>14</xdr:col>
      <xdr:colOff>233818</xdr:colOff>
      <xdr:row>7</xdr:row>
      <xdr:rowOff>159078</xdr:rowOff>
    </xdr:to>
    <xdr:sp macro="" textlink="">
      <xdr:nvSpPr>
        <xdr:cNvPr id="2" name="Título 1">
          <a:extLst>
            <a:ext uri="{FF2B5EF4-FFF2-40B4-BE49-F238E27FC236}">
              <a16:creationId xmlns:a16="http://schemas.microsoft.com/office/drawing/2014/main" id="{AD6F7004-DA03-477F-AB8A-FD3CA238DBD7}"/>
            </a:ext>
          </a:extLst>
        </xdr:cNvPr>
        <xdr:cNvSpPr>
          <a:spLocks noGrp="1"/>
        </xdr:cNvSpPr>
      </xdr:nvSpPr>
      <xdr:spPr>
        <a:xfrm>
          <a:off x="313150" y="198330"/>
          <a:ext cx="10588668" cy="1294248"/>
        </a:xfrm>
        <a:prstGeom prst="rect">
          <a:avLst/>
        </a:prstGeom>
        <a:solidFill>
          <a:schemeClr val="bg1">
            <a:lumMod val="95000"/>
          </a:schemeClr>
        </a:solidFill>
      </xdr:spPr>
      <xdr:txBody>
        <a:bodyPr vert="horz" wrap="square" lIns="91440" tIns="45720" rIns="91440" bIns="45720" rtlCol="0" anchor="ctr">
          <a:normAutofit/>
        </a:bodyPr>
        <a:lstStyle>
          <a:lvl1pPr algn="l" defTabSz="914400" rtl="0" eaLnBrk="1" latinLnBrk="0" hangingPunct="1">
            <a:lnSpc>
              <a:spcPct val="90000"/>
            </a:lnSpc>
            <a:spcBef>
              <a:spcPct val="0"/>
            </a:spcBef>
            <a:buNone/>
            <a:defRPr sz="4400" kern="1200">
              <a:solidFill>
                <a:schemeClr val="tx1"/>
              </a:solidFill>
              <a:latin typeface="+mj-lt"/>
              <a:ea typeface="+mj-ea"/>
              <a:cs typeface="+mj-cs"/>
            </a:defRPr>
          </a:lvl1pPr>
        </a:lstStyle>
        <a:p>
          <a:r>
            <a:rPr lang="es-MX" b="1">
              <a:latin typeface="Gotham Bold" panose="02000803030000020004" pitchFamily="2" charset="0"/>
            </a:rPr>
            <a:t>VISIÓN</a:t>
          </a:r>
        </a:p>
      </xdr:txBody>
    </xdr:sp>
    <xdr:clientData/>
  </xdr:twoCellAnchor>
  <xdr:twoCellAnchor editAs="oneCell">
    <xdr:from>
      <xdr:col>9</xdr:col>
      <xdr:colOff>500910</xdr:colOff>
      <xdr:row>0</xdr:row>
      <xdr:rowOff>83245</xdr:rowOff>
    </xdr:from>
    <xdr:to>
      <xdr:col>13</xdr:col>
      <xdr:colOff>614675</xdr:colOff>
      <xdr:row>8</xdr:row>
      <xdr:rowOff>93722</xdr:rowOff>
    </xdr:to>
    <xdr:pic>
      <xdr:nvPicPr>
        <xdr:cNvPr id="3" name="Imagen 2">
          <a:extLst>
            <a:ext uri="{FF2B5EF4-FFF2-40B4-BE49-F238E27FC236}">
              <a16:creationId xmlns:a16="http://schemas.microsoft.com/office/drawing/2014/main" id="{7E09DF88-DA5C-4743-BEDB-FAEEA3B39D6A}"/>
            </a:ext>
          </a:extLst>
        </xdr:cNvPr>
        <xdr:cNvPicPr>
          <a:picLocks noChangeAspect="1"/>
        </xdr:cNvPicPr>
      </xdr:nvPicPr>
      <xdr:blipFill>
        <a:blip xmlns:r="http://schemas.openxmlformats.org/officeDocument/2006/relationships" r:embed="rId1"/>
        <a:stretch>
          <a:fillRect/>
        </a:stretch>
      </xdr:blipFill>
      <xdr:spPr>
        <a:xfrm>
          <a:off x="7358910" y="83245"/>
          <a:ext cx="3161765" cy="1534477"/>
        </a:xfrm>
        <a:prstGeom prst="rect">
          <a:avLst/>
        </a:prstGeom>
      </xdr:spPr>
    </xdr:pic>
    <xdr:clientData/>
  </xdr:twoCellAnchor>
  <xdr:twoCellAnchor>
    <xdr:from>
      <xdr:col>0</xdr:col>
      <xdr:colOff>277090</xdr:colOff>
      <xdr:row>8</xdr:row>
      <xdr:rowOff>103910</xdr:rowOff>
    </xdr:from>
    <xdr:to>
      <xdr:col>14</xdr:col>
      <xdr:colOff>173181</xdr:colOff>
      <xdr:row>45</xdr:row>
      <xdr:rowOff>17318</xdr:rowOff>
    </xdr:to>
    <xdr:sp macro="" textlink="">
      <xdr:nvSpPr>
        <xdr:cNvPr id="5" name="CuadroTexto 4">
          <a:extLst>
            <a:ext uri="{FF2B5EF4-FFF2-40B4-BE49-F238E27FC236}">
              <a16:creationId xmlns:a16="http://schemas.microsoft.com/office/drawing/2014/main" id="{0165BD9A-98D2-44BE-AD42-C346A0A788B8}"/>
            </a:ext>
          </a:extLst>
        </xdr:cNvPr>
        <xdr:cNvSpPr txBox="1"/>
      </xdr:nvSpPr>
      <xdr:spPr>
        <a:xfrm>
          <a:off x="277090" y="1627910"/>
          <a:ext cx="10564091" cy="69619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noAutofit/>
        </a:bodyPr>
        <a:lstStyle/>
        <a:p>
          <a:pPr marL="0" indent="0" algn="just">
            <a:lnSpc>
              <a:spcPct val="115000"/>
            </a:lnSpc>
            <a:spcAft>
              <a:spcPts val="800"/>
            </a:spcAft>
          </a:pPr>
          <a:r>
            <a:rPr lang="es-MX" sz="3600" kern="100">
              <a:solidFill>
                <a:srgbClr val="000000"/>
              </a:solidFill>
              <a:effectLst/>
              <a:latin typeface="+mn-lt"/>
              <a:ea typeface="Calibri" panose="020F0502020204030204" pitchFamily="34" charset="0"/>
              <a:cs typeface="Arial" panose="020B0604020202020204" pitchFamily="34" charset="0"/>
            </a:rPr>
            <a:t>Incrementar progresivamente la cobertura de los servicios de agua potable, alcantarillado sanitario y saneamiento de calidad, cumpliendo con las necesidades y expectativas de las comunidades, así como los requisitos legales y técnicos correspondientes, trabajando con honestidad, responsabilidad, lealtad, respeto y vocación de servicio, para lograr y facilitar la eficacia y eficiencia de nuestros procesos y coadyuvar en la preservación y mejoramiento del medio ambiente, la salud y el bienestar social del pueblo de Guerrero.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latin typeface="+mn-lt"/>
              <a:ea typeface="+mn-ea"/>
              <a:cs typeface="+mn-cs"/>
            </a:rPr>
            <a:t>Efectos</a:t>
          </a:r>
        </a:p>
        <a:p>
          <a:pPr marL="0" indent="0" algn="ctr"/>
          <a:r>
            <a:rPr lang="es-MX" sz="1400" b="1">
              <a:solidFill>
                <a:srgbClr val="C00000"/>
              </a:solidFill>
              <a:latin typeface="+mn-lt"/>
              <a:ea typeface="+mn-ea"/>
              <a:cs typeface="+mn-cs"/>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85724</xdr:colOff>
      <xdr:row>2</xdr:row>
      <xdr:rowOff>847726</xdr:rowOff>
    </xdr:from>
    <xdr:to>
      <xdr:col>0</xdr:col>
      <xdr:colOff>1131794</xdr:colOff>
      <xdr:row>4</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85724" y="1408020"/>
          <a:ext cx="1046070" cy="142818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56590</xdr:colOff>
      <xdr:row>5</xdr:row>
      <xdr:rowOff>655543</xdr:rowOff>
    </xdr:from>
    <xdr:to>
      <xdr:col>0</xdr:col>
      <xdr:colOff>1120588</xdr:colOff>
      <xdr:row>7</xdr:row>
      <xdr:rowOff>369793</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6590" y="3546661"/>
          <a:ext cx="1063998" cy="179854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428625</xdr:colOff>
      <xdr:row>1</xdr:row>
      <xdr:rowOff>85725</xdr:rowOff>
    </xdr:from>
    <xdr:to>
      <xdr:col>3</xdr:col>
      <xdr:colOff>514350</xdr:colOff>
      <xdr:row>4</xdr:row>
      <xdr:rowOff>104775</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1905000" y="276225"/>
          <a:ext cx="3438525" cy="5905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400" b="1"/>
            <a:t>Alineación al Plan Estatal de Desarrollo 2022-2027.</a:t>
          </a:r>
        </a:p>
      </xdr:txBody>
    </xdr:sp>
    <xdr:clientData/>
  </xdr:twoCellAnchor>
  <xdr:twoCellAnchor>
    <xdr:from>
      <xdr:col>0</xdr:col>
      <xdr:colOff>0</xdr:colOff>
      <xdr:row>23</xdr:row>
      <xdr:rowOff>180023</xdr:rowOff>
    </xdr:from>
    <xdr:to>
      <xdr:col>1</xdr:col>
      <xdr:colOff>1748118</xdr:colOff>
      <xdr:row>27</xdr:row>
      <xdr:rowOff>63911</xdr:rowOff>
    </xdr:to>
    <xdr:sp macro="" textlink="">
      <xdr:nvSpPr>
        <xdr:cNvPr id="3" name="CuadroTexto 2">
          <a:extLst>
            <a:ext uri="{FF2B5EF4-FFF2-40B4-BE49-F238E27FC236}">
              <a16:creationId xmlns:a16="http://schemas.microsoft.com/office/drawing/2014/main" id="{31B34658-6A39-4653-BB7C-E914DFFF3F9D}"/>
            </a:ext>
          </a:extLst>
        </xdr:cNvPr>
        <xdr:cNvSpPr txBox="1"/>
      </xdr:nvSpPr>
      <xdr:spPr>
        <a:xfrm>
          <a:off x="0" y="11610023"/>
          <a:ext cx="2667000" cy="14751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Elaboró: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latin typeface="Arial" panose="020B0604020202020204" pitchFamily="34" charset="0"/>
              <a:cs typeface="Arial" panose="020B0604020202020204" pitchFamily="34" charset="0"/>
            </a:rPr>
            <a:t>Ing. Ana Ruf Nava Villanueva</a:t>
          </a:r>
        </a:p>
        <a:p>
          <a:pPr algn="ctr"/>
          <a:r>
            <a:rPr lang="es-MX" sz="1000" b="1">
              <a:latin typeface="Arial" panose="020B0604020202020204" pitchFamily="34" charset="0"/>
              <a:cs typeface="Arial" panose="020B0604020202020204" pitchFamily="34" charset="0"/>
            </a:rPr>
            <a:t>Jefa</a:t>
          </a:r>
          <a:r>
            <a:rPr lang="es-MX" sz="1000" b="1" baseline="0">
              <a:latin typeface="Arial" panose="020B0604020202020204" pitchFamily="34" charset="0"/>
              <a:cs typeface="Arial" panose="020B0604020202020204" pitchFamily="34" charset="0"/>
            </a:rPr>
            <a:t> del Departamento de Programación</a:t>
          </a:r>
          <a:endParaRPr lang="es-MX" sz="1000" b="1">
            <a:latin typeface="Arial" panose="020B0604020202020204" pitchFamily="34" charset="0"/>
            <a:cs typeface="Arial" panose="020B0604020202020204" pitchFamily="34" charset="0"/>
          </a:endParaRPr>
        </a:p>
      </xdr:txBody>
    </xdr:sp>
    <xdr:clientData/>
  </xdr:twoCellAnchor>
  <xdr:twoCellAnchor>
    <xdr:from>
      <xdr:col>3</xdr:col>
      <xdr:colOff>2085893</xdr:colOff>
      <xdr:row>23</xdr:row>
      <xdr:rowOff>134471</xdr:rowOff>
    </xdr:from>
    <xdr:to>
      <xdr:col>4</xdr:col>
      <xdr:colOff>403412</xdr:colOff>
      <xdr:row>26</xdr:row>
      <xdr:rowOff>156475</xdr:rowOff>
    </xdr:to>
    <xdr:sp macro="" textlink="">
      <xdr:nvSpPr>
        <xdr:cNvPr id="4" name="CuadroTexto 3">
          <a:extLst>
            <a:ext uri="{FF2B5EF4-FFF2-40B4-BE49-F238E27FC236}">
              <a16:creationId xmlns:a16="http://schemas.microsoft.com/office/drawing/2014/main" id="{A7822071-E693-4972-9BAC-0D6EA07E6FC8}"/>
            </a:ext>
          </a:extLst>
        </xdr:cNvPr>
        <xdr:cNvSpPr txBox="1"/>
      </xdr:nvSpPr>
      <xdr:spPr>
        <a:xfrm>
          <a:off x="10210158" y="11564471"/>
          <a:ext cx="2273195" cy="14227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Revisó: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L.C.</a:t>
          </a:r>
          <a:r>
            <a:rPr lang="es-MX" sz="1000" b="1" baseline="0">
              <a:solidFill>
                <a:schemeClr val="dk1"/>
              </a:solidFill>
              <a:effectLst/>
              <a:latin typeface="Arial" panose="020B0604020202020204" pitchFamily="34" charset="0"/>
              <a:ea typeface="+mn-ea"/>
              <a:cs typeface="Arial" panose="020B0604020202020204" pitchFamily="34" charset="0"/>
            </a:rPr>
            <a:t> Margalit Bailón Miranda</a:t>
          </a:r>
          <a:endParaRPr lang="es-MX" sz="1000">
            <a:effectLst/>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Directora de Administración</a:t>
          </a:r>
          <a:endParaRPr lang="es-MX" sz="1000">
            <a:effectLst/>
            <a:latin typeface="Arial" panose="020B0604020202020204" pitchFamily="34" charset="0"/>
            <a:cs typeface="Arial" panose="020B0604020202020204" pitchFamily="34" charset="0"/>
          </a:endParaRPr>
        </a:p>
      </xdr:txBody>
    </xdr:sp>
    <xdr:clientData/>
  </xdr:twoCellAnchor>
  <xdr:twoCellAnchor>
    <xdr:from>
      <xdr:col>4</xdr:col>
      <xdr:colOff>457751</xdr:colOff>
      <xdr:row>23</xdr:row>
      <xdr:rowOff>171885</xdr:rowOff>
    </xdr:from>
    <xdr:to>
      <xdr:col>4</xdr:col>
      <xdr:colOff>2857936</xdr:colOff>
      <xdr:row>27</xdr:row>
      <xdr:rowOff>2857</xdr:rowOff>
    </xdr:to>
    <xdr:sp macro="" textlink="">
      <xdr:nvSpPr>
        <xdr:cNvPr id="5" name="CuadroTexto 4">
          <a:extLst>
            <a:ext uri="{FF2B5EF4-FFF2-40B4-BE49-F238E27FC236}">
              <a16:creationId xmlns:a16="http://schemas.microsoft.com/office/drawing/2014/main" id="{7F8F6A44-CC1D-4694-A943-145622525609}"/>
            </a:ext>
          </a:extLst>
        </xdr:cNvPr>
        <xdr:cNvSpPr txBox="1"/>
      </xdr:nvSpPr>
      <xdr:spPr>
        <a:xfrm>
          <a:off x="12537692" y="11601885"/>
          <a:ext cx="2400185" cy="14222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Autorizó: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latin typeface="Arial" panose="020B0604020202020204" pitchFamily="34" charset="0"/>
              <a:cs typeface="Arial" panose="020B0604020202020204" pitchFamily="34" charset="0"/>
            </a:rPr>
            <a:t>Ing. Facundo Gastélum Félix</a:t>
          </a:r>
        </a:p>
        <a:p>
          <a:pPr algn="ctr"/>
          <a:r>
            <a:rPr lang="es-MX" sz="1000" b="1">
              <a:latin typeface="Arial" panose="020B0604020202020204" pitchFamily="34" charset="0"/>
              <a:cs typeface="Arial" panose="020B0604020202020204" pitchFamily="34" charset="0"/>
            </a:rPr>
            <a:t>Director</a:t>
          </a:r>
          <a:r>
            <a:rPr lang="es-MX" sz="1000" b="1" baseline="0">
              <a:latin typeface="Arial" panose="020B0604020202020204" pitchFamily="34" charset="0"/>
              <a:cs typeface="Arial" panose="020B0604020202020204" pitchFamily="34" charset="0"/>
            </a:rPr>
            <a:t> General</a:t>
          </a:r>
          <a:endParaRPr lang="es-MX" sz="1000" b="1">
            <a:latin typeface="Arial" panose="020B0604020202020204" pitchFamily="34" charset="0"/>
            <a:cs typeface="Arial" panose="020B0604020202020204" pitchFamily="34" charset="0"/>
          </a:endParaRPr>
        </a:p>
      </xdr:txBody>
    </xdr:sp>
    <xdr:clientData/>
  </xdr:twoCellAnchor>
  <xdr:twoCellAnchor>
    <xdr:from>
      <xdr:col>1</xdr:col>
      <xdr:colOff>1711685</xdr:colOff>
      <xdr:row>23</xdr:row>
      <xdr:rowOff>155201</xdr:rowOff>
    </xdr:from>
    <xdr:to>
      <xdr:col>1</xdr:col>
      <xdr:colOff>3888442</xdr:colOff>
      <xdr:row>26</xdr:row>
      <xdr:rowOff>170855</xdr:rowOff>
    </xdr:to>
    <xdr:sp macro="" textlink="">
      <xdr:nvSpPr>
        <xdr:cNvPr id="6" name="CuadroTexto 5">
          <a:extLst>
            <a:ext uri="{FF2B5EF4-FFF2-40B4-BE49-F238E27FC236}">
              <a16:creationId xmlns:a16="http://schemas.microsoft.com/office/drawing/2014/main" id="{25361F80-35A1-4CAF-9480-9A59296D9135}"/>
            </a:ext>
          </a:extLst>
        </xdr:cNvPr>
        <xdr:cNvSpPr txBox="1"/>
      </xdr:nvSpPr>
      <xdr:spPr>
        <a:xfrm>
          <a:off x="2630567" y="11585201"/>
          <a:ext cx="2176757" cy="141638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Revisó: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latin typeface="Arial" panose="020B0604020202020204" pitchFamily="34" charset="0"/>
              <a:cs typeface="Arial" panose="020B0604020202020204" pitchFamily="34" charset="0"/>
            </a:rPr>
            <a:t>Ing. Carolina Daniel García</a:t>
          </a:r>
        </a:p>
        <a:p>
          <a:pPr algn="ctr"/>
          <a:r>
            <a:rPr lang="es-MX" sz="1000" b="1">
              <a:latin typeface="Arial" panose="020B0604020202020204" pitchFamily="34" charset="0"/>
              <a:cs typeface="Arial" panose="020B0604020202020204" pitchFamily="34" charset="0"/>
            </a:rPr>
            <a:t>Directora de Planeación</a:t>
          </a:r>
        </a:p>
      </xdr:txBody>
    </xdr:sp>
    <xdr:clientData/>
  </xdr:twoCellAnchor>
  <xdr:twoCellAnchor>
    <xdr:from>
      <xdr:col>1</xdr:col>
      <xdr:colOff>4060546</xdr:colOff>
      <xdr:row>23</xdr:row>
      <xdr:rowOff>144895</xdr:rowOff>
    </xdr:from>
    <xdr:to>
      <xdr:col>2</xdr:col>
      <xdr:colOff>2330823</xdr:colOff>
      <xdr:row>26</xdr:row>
      <xdr:rowOff>170074</xdr:rowOff>
    </xdr:to>
    <xdr:sp macro="" textlink="">
      <xdr:nvSpPr>
        <xdr:cNvPr id="7" name="CuadroTexto 6">
          <a:extLst>
            <a:ext uri="{FF2B5EF4-FFF2-40B4-BE49-F238E27FC236}">
              <a16:creationId xmlns:a16="http://schemas.microsoft.com/office/drawing/2014/main" id="{00370A5C-33E4-4642-867B-11F8C4FAD9C4}"/>
            </a:ext>
          </a:extLst>
        </xdr:cNvPr>
        <xdr:cNvSpPr txBox="1"/>
      </xdr:nvSpPr>
      <xdr:spPr>
        <a:xfrm>
          <a:off x="4979428" y="11574895"/>
          <a:ext cx="2405248" cy="14259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Revisó: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Ing. Víctor</a:t>
          </a:r>
          <a:r>
            <a:rPr lang="es-MX" sz="1000" b="1" baseline="0">
              <a:solidFill>
                <a:schemeClr val="dk1"/>
              </a:solidFill>
              <a:effectLst/>
              <a:latin typeface="Arial" panose="020B0604020202020204" pitchFamily="34" charset="0"/>
              <a:ea typeface="+mn-ea"/>
              <a:cs typeface="Arial" panose="020B0604020202020204" pitchFamily="34" charset="0"/>
            </a:rPr>
            <a:t> U. Marroquín Sánchez</a:t>
          </a:r>
          <a:endParaRPr lang="es-MX" sz="1000">
            <a:effectLst/>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Director de Construcción</a:t>
          </a:r>
          <a:endParaRPr lang="es-MX" sz="1000">
            <a:effectLst/>
            <a:latin typeface="Arial" panose="020B0604020202020204" pitchFamily="34" charset="0"/>
            <a:cs typeface="Arial" panose="020B0604020202020204" pitchFamily="34" charset="0"/>
          </a:endParaRPr>
        </a:p>
      </xdr:txBody>
    </xdr:sp>
    <xdr:clientData/>
  </xdr:twoCellAnchor>
  <xdr:twoCellAnchor>
    <xdr:from>
      <xdr:col>2</xdr:col>
      <xdr:colOff>2341588</xdr:colOff>
      <xdr:row>23</xdr:row>
      <xdr:rowOff>137884</xdr:rowOff>
    </xdr:from>
    <xdr:to>
      <xdr:col>3</xdr:col>
      <xdr:colOff>2084294</xdr:colOff>
      <xdr:row>26</xdr:row>
      <xdr:rowOff>150363</xdr:rowOff>
    </xdr:to>
    <xdr:sp macro="" textlink="">
      <xdr:nvSpPr>
        <xdr:cNvPr id="8" name="CuadroTexto 7">
          <a:extLst>
            <a:ext uri="{FF2B5EF4-FFF2-40B4-BE49-F238E27FC236}">
              <a16:creationId xmlns:a16="http://schemas.microsoft.com/office/drawing/2014/main" id="{DC69A48C-6844-474F-8F28-6D061D2B4A23}"/>
            </a:ext>
          </a:extLst>
        </xdr:cNvPr>
        <xdr:cNvSpPr txBox="1"/>
      </xdr:nvSpPr>
      <xdr:spPr>
        <a:xfrm>
          <a:off x="7395441" y="11567884"/>
          <a:ext cx="2813118" cy="14132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Revisó: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Ing. Jóse</a:t>
          </a:r>
          <a:r>
            <a:rPr lang="es-MX" sz="1000" b="1" baseline="0">
              <a:solidFill>
                <a:schemeClr val="dk1"/>
              </a:solidFill>
              <a:effectLst/>
              <a:latin typeface="Arial" panose="020B0604020202020204" pitchFamily="34" charset="0"/>
              <a:ea typeface="+mn-ea"/>
              <a:cs typeface="Arial" panose="020B0604020202020204" pitchFamily="34" charset="0"/>
            </a:rPr>
            <a:t> Luis Barragán Luna</a:t>
          </a:r>
          <a:endParaRPr lang="es-MX" sz="1000">
            <a:effectLst/>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Director de Gestión</a:t>
          </a:r>
          <a:r>
            <a:rPr lang="es-MX" sz="1000" b="1" baseline="0">
              <a:solidFill>
                <a:schemeClr val="dk1"/>
              </a:solidFill>
              <a:effectLst/>
              <a:latin typeface="Arial" panose="020B0604020202020204" pitchFamily="34" charset="0"/>
              <a:ea typeface="+mn-ea"/>
              <a:cs typeface="Arial" panose="020B0604020202020204" pitchFamily="34" charset="0"/>
            </a:rPr>
            <a:t> Institucional del Agua</a:t>
          </a:r>
          <a:endParaRPr lang="es-MX" sz="1000">
            <a:effectLst/>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158748</xdr:colOff>
      <xdr:row>26</xdr:row>
      <xdr:rowOff>238118</xdr:rowOff>
    </xdr:from>
    <xdr:to>
      <xdr:col>36</xdr:col>
      <xdr:colOff>238125</xdr:colOff>
      <xdr:row>34</xdr:row>
      <xdr:rowOff>198437</xdr:rowOff>
    </xdr:to>
    <xdr:sp macro="" textlink="">
      <xdr:nvSpPr>
        <xdr:cNvPr id="7" name="CuadroTexto 6">
          <a:extLst>
            <a:ext uri="{FF2B5EF4-FFF2-40B4-BE49-F238E27FC236}">
              <a16:creationId xmlns:a16="http://schemas.microsoft.com/office/drawing/2014/main" id="{61CBA299-F5A2-4A35-82B3-FC426D73A458}"/>
            </a:ext>
          </a:extLst>
        </xdr:cNvPr>
        <xdr:cNvSpPr txBox="1"/>
      </xdr:nvSpPr>
      <xdr:spPr>
        <a:xfrm>
          <a:off x="158748" y="22440893"/>
          <a:ext cx="32845377" cy="7989894"/>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xdr:from>
      <xdr:col>3</xdr:col>
      <xdr:colOff>8297</xdr:colOff>
      <xdr:row>19</xdr:row>
      <xdr:rowOff>50791</xdr:rowOff>
    </xdr:from>
    <xdr:to>
      <xdr:col>5</xdr:col>
      <xdr:colOff>664277</xdr:colOff>
      <xdr:row>24</xdr:row>
      <xdr:rowOff>74221</xdr:rowOff>
    </xdr:to>
    <xdr:sp macro="" textlink="">
      <xdr:nvSpPr>
        <xdr:cNvPr id="8" name="CuadroTexto 7">
          <a:extLst>
            <a:ext uri="{FF2B5EF4-FFF2-40B4-BE49-F238E27FC236}">
              <a16:creationId xmlns:a16="http://schemas.microsoft.com/office/drawing/2014/main" id="{D7A35EAE-76EF-4783-BA20-BF987107BCE0}"/>
            </a:ext>
          </a:extLst>
        </xdr:cNvPr>
        <xdr:cNvSpPr txBox="1"/>
      </xdr:nvSpPr>
      <xdr:spPr>
        <a:xfrm>
          <a:off x="783904" y="23822470"/>
          <a:ext cx="3758409" cy="12616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400" b="1">
              <a:latin typeface="Arial" panose="020B0604020202020204" pitchFamily="34" charset="0"/>
              <a:cs typeface="Arial" panose="020B0604020202020204" pitchFamily="34" charset="0"/>
            </a:rPr>
            <a:t>Elaboró:</a:t>
          </a:r>
        </a:p>
        <a:p>
          <a:pPr algn="ctr"/>
          <a:endParaRPr lang="es-MX" sz="1100" b="1">
            <a:latin typeface="Arial" panose="020B0604020202020204" pitchFamily="34" charset="0"/>
            <a:cs typeface="Arial" panose="020B0604020202020204" pitchFamily="34" charset="0"/>
          </a:endParaRPr>
        </a:p>
        <a:p>
          <a:pPr algn="ctr"/>
          <a:endParaRPr lang="es-MX" sz="800" b="1">
            <a:latin typeface="Arial" panose="020B0604020202020204" pitchFamily="34" charset="0"/>
            <a:cs typeface="Arial" panose="020B0604020202020204" pitchFamily="34" charset="0"/>
          </a:endParaRPr>
        </a:p>
        <a:p>
          <a:pPr algn="ctr"/>
          <a:endParaRPr lang="es-MX" sz="1400" b="1">
            <a:latin typeface="Arial" panose="020B0604020202020204" pitchFamily="34" charset="0"/>
            <a:cs typeface="Arial" panose="020B0604020202020204" pitchFamily="34" charset="0"/>
          </a:endParaRPr>
        </a:p>
        <a:p>
          <a:pPr algn="ctr"/>
          <a:r>
            <a:rPr lang="es-MX" sz="1400" b="1">
              <a:latin typeface="Arial" panose="020B0604020202020204" pitchFamily="34" charset="0"/>
              <a:cs typeface="Arial" panose="020B0604020202020204" pitchFamily="34" charset="0"/>
            </a:rPr>
            <a:t>Ing. Ana Ruf Nava Villanueva</a:t>
          </a:r>
        </a:p>
        <a:p>
          <a:pPr algn="ctr"/>
          <a:r>
            <a:rPr lang="es-MX" sz="1400" b="1">
              <a:latin typeface="Arial" panose="020B0604020202020204" pitchFamily="34" charset="0"/>
              <a:cs typeface="Arial" panose="020B0604020202020204" pitchFamily="34" charset="0"/>
            </a:rPr>
            <a:t>Jefa</a:t>
          </a:r>
          <a:r>
            <a:rPr lang="es-MX" sz="1400" b="1" baseline="0">
              <a:latin typeface="Arial" panose="020B0604020202020204" pitchFamily="34" charset="0"/>
              <a:cs typeface="Arial" panose="020B0604020202020204" pitchFamily="34" charset="0"/>
            </a:rPr>
            <a:t> del Departamento de Programación</a:t>
          </a:r>
          <a:endParaRPr lang="es-MX" sz="1400" b="1">
            <a:latin typeface="Arial" panose="020B0604020202020204" pitchFamily="34" charset="0"/>
            <a:cs typeface="Arial" panose="020B0604020202020204" pitchFamily="34" charset="0"/>
          </a:endParaRPr>
        </a:p>
      </xdr:txBody>
    </xdr:sp>
    <xdr:clientData/>
  </xdr:twoCellAnchor>
  <xdr:twoCellAnchor>
    <xdr:from>
      <xdr:col>16</xdr:col>
      <xdr:colOff>615885</xdr:colOff>
      <xdr:row>19</xdr:row>
      <xdr:rowOff>108627</xdr:rowOff>
    </xdr:from>
    <xdr:to>
      <xdr:col>21</xdr:col>
      <xdr:colOff>476765</xdr:colOff>
      <xdr:row>25</xdr:row>
      <xdr:rowOff>6239</xdr:rowOff>
    </xdr:to>
    <xdr:sp macro="" textlink="">
      <xdr:nvSpPr>
        <xdr:cNvPr id="9" name="CuadroTexto 8">
          <a:extLst>
            <a:ext uri="{FF2B5EF4-FFF2-40B4-BE49-F238E27FC236}">
              <a16:creationId xmlns:a16="http://schemas.microsoft.com/office/drawing/2014/main" id="{67068F4D-AC07-436A-99EB-59A319398F2E}"/>
            </a:ext>
          </a:extLst>
        </xdr:cNvPr>
        <xdr:cNvSpPr txBox="1"/>
      </xdr:nvSpPr>
      <xdr:spPr>
        <a:xfrm>
          <a:off x="12444203" y="23903809"/>
          <a:ext cx="4969744" cy="13523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Revisó:</a:t>
          </a:r>
        </a:p>
        <a:p>
          <a:pPr marL="0" indent="0" algn="ctr"/>
          <a:endParaRPr lang="es-MX" sz="1050" b="1">
            <a:solidFill>
              <a:schemeClr val="dk1"/>
            </a:solidFill>
            <a:latin typeface="Arial" panose="020B0604020202020204" pitchFamily="34" charset="0"/>
            <a:ea typeface="+mn-ea"/>
            <a:cs typeface="Arial" panose="020B0604020202020204" pitchFamily="34" charset="0"/>
          </a:endParaRPr>
        </a:p>
        <a:p>
          <a:pPr marL="0" indent="0" algn="ctr"/>
          <a:endParaRPr lang="es-MX" sz="105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L.C. Margalit Bailón Miranda</a:t>
          </a:r>
        </a:p>
        <a:p>
          <a:pPr marL="0" indent="0" algn="ctr"/>
          <a:r>
            <a:rPr lang="es-MX" sz="1400" b="1">
              <a:solidFill>
                <a:schemeClr val="dk1"/>
              </a:solidFill>
              <a:latin typeface="Arial" panose="020B0604020202020204" pitchFamily="34" charset="0"/>
              <a:ea typeface="+mn-ea"/>
              <a:cs typeface="Arial" panose="020B0604020202020204" pitchFamily="34" charset="0"/>
            </a:rPr>
            <a:t>Directora de Administración</a:t>
          </a:r>
        </a:p>
      </xdr:txBody>
    </xdr:sp>
    <xdr:clientData/>
  </xdr:twoCellAnchor>
  <xdr:twoCellAnchor>
    <xdr:from>
      <xdr:col>35</xdr:col>
      <xdr:colOff>632461</xdr:colOff>
      <xdr:row>19</xdr:row>
      <xdr:rowOff>134742</xdr:rowOff>
    </xdr:from>
    <xdr:to>
      <xdr:col>39</xdr:col>
      <xdr:colOff>697984</xdr:colOff>
      <xdr:row>26</xdr:row>
      <xdr:rowOff>824638</xdr:rowOff>
    </xdr:to>
    <xdr:sp macro="" textlink="">
      <xdr:nvSpPr>
        <xdr:cNvPr id="10" name="CuadroTexto 9">
          <a:extLst>
            <a:ext uri="{FF2B5EF4-FFF2-40B4-BE49-F238E27FC236}">
              <a16:creationId xmlns:a16="http://schemas.microsoft.com/office/drawing/2014/main" id="{40C4A3C9-A14F-44EF-8F2E-D086A7458493}"/>
            </a:ext>
          </a:extLst>
        </xdr:cNvPr>
        <xdr:cNvSpPr txBox="1"/>
      </xdr:nvSpPr>
      <xdr:spPr>
        <a:xfrm>
          <a:off x="30437052" y="23929924"/>
          <a:ext cx="3736977" cy="30971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Autorizó:</a:t>
          </a: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endParaRPr lang="es-MX" sz="90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Ing. Facundo Gastélum Félix</a:t>
          </a:r>
        </a:p>
        <a:p>
          <a:pPr marL="0" indent="0" algn="ctr"/>
          <a:r>
            <a:rPr lang="es-MX" sz="1400" b="1">
              <a:solidFill>
                <a:schemeClr val="dk1"/>
              </a:solidFill>
              <a:latin typeface="Arial" panose="020B0604020202020204" pitchFamily="34" charset="0"/>
              <a:ea typeface="+mn-ea"/>
              <a:cs typeface="Arial" panose="020B0604020202020204" pitchFamily="34" charset="0"/>
            </a:rPr>
            <a:t>Director General</a:t>
          </a:r>
        </a:p>
      </xdr:txBody>
    </xdr:sp>
    <xdr:clientData/>
  </xdr:twoCellAnchor>
  <xdr:twoCellAnchor>
    <xdr:from>
      <xdr:col>8</xdr:col>
      <xdr:colOff>535010</xdr:colOff>
      <xdr:row>19</xdr:row>
      <xdr:rowOff>131428</xdr:rowOff>
    </xdr:from>
    <xdr:to>
      <xdr:col>14</xdr:col>
      <xdr:colOff>158553</xdr:colOff>
      <xdr:row>25</xdr:row>
      <xdr:rowOff>34636</xdr:rowOff>
    </xdr:to>
    <xdr:sp macro="" textlink="">
      <xdr:nvSpPr>
        <xdr:cNvPr id="11" name="CuadroTexto 10">
          <a:extLst>
            <a:ext uri="{FF2B5EF4-FFF2-40B4-BE49-F238E27FC236}">
              <a16:creationId xmlns:a16="http://schemas.microsoft.com/office/drawing/2014/main" id="{6C5C80AA-0E4D-411B-A91C-526811545C01}"/>
            </a:ext>
          </a:extLst>
        </xdr:cNvPr>
        <xdr:cNvSpPr txBox="1"/>
      </xdr:nvSpPr>
      <xdr:spPr>
        <a:xfrm>
          <a:off x="6682965" y="23926610"/>
          <a:ext cx="4091633" cy="1357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Revisó:</a:t>
          </a:r>
        </a:p>
        <a:p>
          <a:pPr marL="0" indent="0" algn="ctr"/>
          <a:endParaRPr lang="es-MX" sz="900" b="1">
            <a:solidFill>
              <a:schemeClr val="dk1"/>
            </a:solidFill>
            <a:latin typeface="Arial" panose="020B0604020202020204" pitchFamily="34" charset="0"/>
            <a:ea typeface="+mn-ea"/>
            <a:cs typeface="Arial" panose="020B0604020202020204" pitchFamily="34" charset="0"/>
          </a:endParaRPr>
        </a:p>
        <a:p>
          <a:pPr marL="0" indent="0" algn="ctr"/>
          <a:endParaRPr lang="es-MX" sz="90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Ing. Carolina Daniel García</a:t>
          </a:r>
        </a:p>
        <a:p>
          <a:pPr marL="0" indent="0" algn="ctr"/>
          <a:r>
            <a:rPr lang="es-MX" sz="1400" b="1">
              <a:solidFill>
                <a:schemeClr val="dk1"/>
              </a:solidFill>
              <a:latin typeface="Arial" panose="020B0604020202020204" pitchFamily="34" charset="0"/>
              <a:ea typeface="+mn-ea"/>
              <a:cs typeface="Arial" panose="020B0604020202020204" pitchFamily="34" charset="0"/>
            </a:rPr>
            <a:t>Directora de Planeación</a:t>
          </a:r>
        </a:p>
      </xdr:txBody>
    </xdr:sp>
    <xdr:clientData/>
  </xdr:twoCellAnchor>
  <xdr:twoCellAnchor>
    <xdr:from>
      <xdr:col>22</xdr:col>
      <xdr:colOff>1306871</xdr:colOff>
      <xdr:row>19</xdr:row>
      <xdr:rowOff>117429</xdr:rowOff>
    </xdr:from>
    <xdr:to>
      <xdr:col>24</xdr:col>
      <xdr:colOff>1411020</xdr:colOff>
      <xdr:row>26</xdr:row>
      <xdr:rowOff>814207</xdr:rowOff>
    </xdr:to>
    <xdr:sp macro="" textlink="">
      <xdr:nvSpPr>
        <xdr:cNvPr id="12" name="CuadroTexto 11">
          <a:extLst>
            <a:ext uri="{FF2B5EF4-FFF2-40B4-BE49-F238E27FC236}">
              <a16:creationId xmlns:a16="http://schemas.microsoft.com/office/drawing/2014/main" id="{0CFA621F-E088-47FE-98DC-364DAD9BFCF6}"/>
            </a:ext>
          </a:extLst>
        </xdr:cNvPr>
        <xdr:cNvSpPr txBox="1"/>
      </xdr:nvSpPr>
      <xdr:spPr>
        <a:xfrm>
          <a:off x="19439007" y="23912611"/>
          <a:ext cx="2978968" cy="3104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Revisó:</a:t>
          </a:r>
        </a:p>
        <a:p>
          <a:pPr marL="0" indent="0" algn="ctr"/>
          <a:endParaRPr lang="es-MX" sz="1200" b="1">
            <a:solidFill>
              <a:schemeClr val="dk1"/>
            </a:solidFill>
            <a:latin typeface="Arial" panose="020B0604020202020204" pitchFamily="34" charset="0"/>
            <a:ea typeface="+mn-ea"/>
            <a:cs typeface="Arial" panose="020B0604020202020204" pitchFamily="34" charset="0"/>
          </a:endParaRPr>
        </a:p>
        <a:p>
          <a:pPr marL="0" indent="0" algn="ctr"/>
          <a:endParaRPr lang="es-MX" sz="120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Ing. Víctor U. Marroquín Sánchez</a:t>
          </a:r>
        </a:p>
        <a:p>
          <a:pPr marL="0" indent="0" algn="ctr"/>
          <a:r>
            <a:rPr lang="es-MX" sz="1400" b="1">
              <a:solidFill>
                <a:schemeClr val="dk1"/>
              </a:solidFill>
              <a:latin typeface="Arial" panose="020B0604020202020204" pitchFamily="34" charset="0"/>
              <a:ea typeface="+mn-ea"/>
              <a:cs typeface="Arial" panose="020B0604020202020204" pitchFamily="34" charset="0"/>
            </a:rPr>
            <a:t>Director de Construcción</a:t>
          </a:r>
        </a:p>
      </xdr:txBody>
    </xdr:sp>
    <xdr:clientData/>
  </xdr:twoCellAnchor>
  <xdr:twoCellAnchor>
    <xdr:from>
      <xdr:col>27</xdr:col>
      <xdr:colOff>702710</xdr:colOff>
      <xdr:row>19</xdr:row>
      <xdr:rowOff>163900</xdr:rowOff>
    </xdr:from>
    <xdr:to>
      <xdr:col>34</xdr:col>
      <xdr:colOff>100853</xdr:colOff>
      <xdr:row>26</xdr:row>
      <xdr:rowOff>865152</xdr:rowOff>
    </xdr:to>
    <xdr:sp macro="" textlink="">
      <xdr:nvSpPr>
        <xdr:cNvPr id="13" name="CuadroTexto 12">
          <a:extLst>
            <a:ext uri="{FF2B5EF4-FFF2-40B4-BE49-F238E27FC236}">
              <a16:creationId xmlns:a16="http://schemas.microsoft.com/office/drawing/2014/main" id="{1A7CB78D-1638-4B2B-81E0-B94367F52A6B}"/>
            </a:ext>
          </a:extLst>
        </xdr:cNvPr>
        <xdr:cNvSpPr txBox="1"/>
      </xdr:nvSpPr>
      <xdr:spPr>
        <a:xfrm>
          <a:off x="25034755" y="23959082"/>
          <a:ext cx="4229916" cy="31084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Revisó:</a:t>
          </a:r>
        </a:p>
        <a:p>
          <a:pPr marL="0" indent="0" algn="ctr"/>
          <a:endParaRPr lang="es-MX" sz="1100" b="1">
            <a:solidFill>
              <a:schemeClr val="dk1"/>
            </a:solidFill>
            <a:latin typeface="Arial" panose="020B0604020202020204" pitchFamily="34" charset="0"/>
            <a:ea typeface="+mn-ea"/>
            <a:cs typeface="Arial" panose="020B0604020202020204" pitchFamily="34" charset="0"/>
          </a:endParaRPr>
        </a:p>
        <a:p>
          <a:pPr marL="0" indent="0" algn="ctr"/>
          <a:endParaRPr lang="es-MX" sz="110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Ing. Jóse Luis Barragán Luna</a:t>
          </a:r>
        </a:p>
        <a:p>
          <a:pPr marL="0" indent="0" algn="ctr"/>
          <a:r>
            <a:rPr lang="es-MX" sz="1400" b="1">
              <a:solidFill>
                <a:schemeClr val="dk1"/>
              </a:solidFill>
              <a:latin typeface="Arial" panose="020B0604020202020204" pitchFamily="34" charset="0"/>
              <a:ea typeface="+mn-ea"/>
              <a:cs typeface="Arial" panose="020B0604020202020204" pitchFamily="34" charset="0"/>
            </a:rPr>
            <a:t>Director de Gestión Institucional del Agua</a:t>
          </a:r>
        </a:p>
      </xdr:txBody>
    </xdr:sp>
    <xdr:clientData/>
  </xdr:twoCellAnchor>
  <xdr:twoCellAnchor editAs="oneCell">
    <xdr:from>
      <xdr:col>1</xdr:col>
      <xdr:colOff>176893</xdr:colOff>
      <xdr:row>0</xdr:row>
      <xdr:rowOff>190498</xdr:rowOff>
    </xdr:from>
    <xdr:to>
      <xdr:col>4</xdr:col>
      <xdr:colOff>881062</xdr:colOff>
      <xdr:row>1</xdr:row>
      <xdr:rowOff>450269</xdr:rowOff>
    </xdr:to>
    <xdr:pic>
      <xdr:nvPicPr>
        <xdr:cNvPr id="14" name="7 Imagen">
          <a:extLst>
            <a:ext uri="{FF2B5EF4-FFF2-40B4-BE49-F238E27FC236}">
              <a16:creationId xmlns:a16="http://schemas.microsoft.com/office/drawing/2014/main" id="{5C10CD75-1C9D-4411-9659-67DC4306F3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20" y="190498"/>
          <a:ext cx="3492397" cy="848589"/>
        </a:xfrm>
        <a:prstGeom prst="rect">
          <a:avLst/>
        </a:prstGeom>
      </xdr:spPr>
    </xdr:pic>
    <xdr:clientData/>
  </xdr:twoCellAnchor>
  <xdr:twoCellAnchor editAs="oneCell">
    <xdr:from>
      <xdr:col>36</xdr:col>
      <xdr:colOff>263099</xdr:colOff>
      <xdr:row>0</xdr:row>
      <xdr:rowOff>51955</xdr:rowOff>
    </xdr:from>
    <xdr:to>
      <xdr:col>39</xdr:col>
      <xdr:colOff>1449780</xdr:colOff>
      <xdr:row>1</xdr:row>
      <xdr:rowOff>494001</xdr:rowOff>
    </xdr:to>
    <xdr:pic>
      <xdr:nvPicPr>
        <xdr:cNvPr id="15" name="Imagen 14">
          <a:extLst>
            <a:ext uri="{FF2B5EF4-FFF2-40B4-BE49-F238E27FC236}">
              <a16:creationId xmlns:a16="http://schemas.microsoft.com/office/drawing/2014/main" id="{2E0D4B51-412C-4C70-A397-02A285ACE11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4966" t="29501" r="40131" b="59232"/>
        <a:stretch/>
      </xdr:blipFill>
      <xdr:spPr bwMode="auto">
        <a:xfrm>
          <a:off x="30708463" y="51955"/>
          <a:ext cx="4217363" cy="1030864"/>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257735</xdr:colOff>
      <xdr:row>162</xdr:row>
      <xdr:rowOff>179294</xdr:rowOff>
    </xdr:from>
    <xdr:to>
      <xdr:col>3</xdr:col>
      <xdr:colOff>127267</xdr:colOff>
      <xdr:row>183</xdr:row>
      <xdr:rowOff>21612</xdr:rowOff>
    </xdr:to>
    <xdr:sp macro="" textlink="">
      <xdr:nvSpPr>
        <xdr:cNvPr id="2" name="CuadroTexto 1">
          <a:extLst>
            <a:ext uri="{FF2B5EF4-FFF2-40B4-BE49-F238E27FC236}">
              <a16:creationId xmlns:a16="http://schemas.microsoft.com/office/drawing/2014/main" id="{1DDAB3E4-7933-4A52-8F11-DCE63EC80147}"/>
            </a:ext>
          </a:extLst>
        </xdr:cNvPr>
        <xdr:cNvSpPr txBox="1"/>
      </xdr:nvSpPr>
      <xdr:spPr>
        <a:xfrm>
          <a:off x="257735" y="272347765"/>
          <a:ext cx="3679532" cy="46384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300" b="1">
              <a:latin typeface="Arial" panose="020B0604020202020204" pitchFamily="34" charset="0"/>
              <a:cs typeface="Arial" panose="020B0604020202020204" pitchFamily="34" charset="0"/>
            </a:rPr>
            <a:t>Elaboró:</a:t>
          </a: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r>
            <a:rPr lang="es-MX" sz="1300" b="1">
              <a:latin typeface="Arial" panose="020B0604020202020204" pitchFamily="34" charset="0"/>
              <a:cs typeface="Arial" panose="020B0604020202020204" pitchFamily="34" charset="0"/>
            </a:rPr>
            <a:t>Ing. Ana Ruf Nava Villanueva</a:t>
          </a:r>
        </a:p>
        <a:p>
          <a:pPr algn="ctr"/>
          <a:r>
            <a:rPr lang="es-MX" sz="1300" b="1">
              <a:latin typeface="Arial" panose="020B0604020202020204" pitchFamily="34" charset="0"/>
              <a:cs typeface="Arial" panose="020B0604020202020204" pitchFamily="34" charset="0"/>
            </a:rPr>
            <a:t>Jefa</a:t>
          </a:r>
          <a:r>
            <a:rPr lang="es-MX" sz="1300" b="1" baseline="0">
              <a:latin typeface="Arial" panose="020B0604020202020204" pitchFamily="34" charset="0"/>
              <a:cs typeface="Arial" panose="020B0604020202020204" pitchFamily="34" charset="0"/>
            </a:rPr>
            <a:t> del Departamento de Programación</a:t>
          </a: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marL="0" indent="0" algn="ctr"/>
          <a:endParaRPr lang="es-MX" sz="1300" b="1">
            <a:solidFill>
              <a:schemeClr val="dk1"/>
            </a:solidFill>
            <a:latin typeface="Arial" panose="020B0604020202020204" pitchFamily="34" charset="0"/>
            <a:ea typeface="+mn-ea"/>
            <a:cs typeface="Arial" panose="020B0604020202020204" pitchFamily="34" charset="0"/>
          </a:endParaRPr>
        </a:p>
        <a:p>
          <a:pPr marL="0" indent="0" algn="ctr"/>
          <a:r>
            <a:rPr lang="es-MX" sz="1300" b="1">
              <a:solidFill>
                <a:schemeClr val="dk1"/>
              </a:solidFill>
              <a:latin typeface="Arial" panose="020B0604020202020204" pitchFamily="34" charset="0"/>
              <a:ea typeface="+mn-ea"/>
              <a:cs typeface="Arial" panose="020B0604020202020204" pitchFamily="34" charset="0"/>
            </a:rPr>
            <a:t>L.C. Sonia Nájera Cruz</a:t>
          </a:r>
        </a:p>
        <a:p>
          <a:pPr marL="0" indent="0" algn="ctr"/>
          <a:r>
            <a:rPr lang="es-MX" sz="1300" b="1">
              <a:solidFill>
                <a:schemeClr val="dk1"/>
              </a:solidFill>
              <a:latin typeface="Arial" panose="020B0604020202020204" pitchFamily="34" charset="0"/>
              <a:ea typeface="+mn-ea"/>
              <a:cs typeface="Arial" panose="020B0604020202020204" pitchFamily="34" charset="0"/>
            </a:rPr>
            <a:t>Jefa del Departamento de Contabilidad</a:t>
          </a:r>
        </a:p>
        <a:p>
          <a:pPr algn="ctr"/>
          <a:endParaRPr lang="es-MX" sz="1300" b="1">
            <a:latin typeface="Arial" panose="020B0604020202020204" pitchFamily="34" charset="0"/>
            <a:cs typeface="Arial" panose="020B0604020202020204" pitchFamily="34" charset="0"/>
          </a:endParaRPr>
        </a:p>
      </xdr:txBody>
    </xdr:sp>
    <xdr:clientData/>
  </xdr:twoCellAnchor>
  <xdr:twoCellAnchor>
    <xdr:from>
      <xdr:col>5</xdr:col>
      <xdr:colOff>827635</xdr:colOff>
      <xdr:row>162</xdr:row>
      <xdr:rowOff>201706</xdr:rowOff>
    </xdr:from>
    <xdr:to>
      <xdr:col>9</xdr:col>
      <xdr:colOff>682010</xdr:colOff>
      <xdr:row>179</xdr:row>
      <xdr:rowOff>55230</xdr:rowOff>
    </xdr:to>
    <xdr:sp macro="" textlink="">
      <xdr:nvSpPr>
        <xdr:cNvPr id="3" name="CuadroTexto 2">
          <a:extLst>
            <a:ext uri="{FF2B5EF4-FFF2-40B4-BE49-F238E27FC236}">
              <a16:creationId xmlns:a16="http://schemas.microsoft.com/office/drawing/2014/main" id="{9174A719-25C2-4C23-AFAB-9165AC43CD33}"/>
            </a:ext>
          </a:extLst>
        </xdr:cNvPr>
        <xdr:cNvSpPr txBox="1"/>
      </xdr:nvSpPr>
      <xdr:spPr>
        <a:xfrm>
          <a:off x="6329723" y="272370177"/>
          <a:ext cx="2689463" cy="37979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300" b="1">
              <a:latin typeface="Arial" panose="020B0604020202020204" pitchFamily="34" charset="0"/>
              <a:cs typeface="Arial" panose="020B0604020202020204" pitchFamily="34" charset="0"/>
            </a:rPr>
            <a:t>Revisó:</a:t>
          </a: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r>
            <a:rPr lang="es-MX" sz="1300" b="1">
              <a:latin typeface="Arial" panose="020B0604020202020204" pitchFamily="34" charset="0"/>
              <a:cs typeface="Arial" panose="020B0604020202020204" pitchFamily="34" charset="0"/>
            </a:rPr>
            <a:t>Ing. Carolina Daniel García</a:t>
          </a:r>
        </a:p>
        <a:p>
          <a:pPr algn="ctr"/>
          <a:r>
            <a:rPr lang="es-MX" sz="1300" b="1">
              <a:latin typeface="Arial" panose="020B0604020202020204" pitchFamily="34" charset="0"/>
              <a:cs typeface="Arial" panose="020B0604020202020204" pitchFamily="34" charset="0"/>
            </a:rPr>
            <a:t>Directora de Planeación</a:t>
          </a: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marL="0" indent="0" algn="ctr"/>
          <a:endParaRPr lang="es-MX" sz="1300" b="1">
            <a:solidFill>
              <a:schemeClr val="dk1"/>
            </a:solidFill>
            <a:latin typeface="Arial" panose="020B0604020202020204" pitchFamily="34" charset="0"/>
            <a:ea typeface="+mn-ea"/>
            <a:cs typeface="Arial" panose="020B0604020202020204" pitchFamily="34" charset="0"/>
          </a:endParaRPr>
        </a:p>
        <a:p>
          <a:pPr marL="0" indent="0" algn="ctr"/>
          <a:r>
            <a:rPr lang="es-MX" sz="1300" b="1">
              <a:solidFill>
                <a:schemeClr val="dk1"/>
              </a:solidFill>
              <a:latin typeface="Arial" panose="020B0604020202020204" pitchFamily="34" charset="0"/>
              <a:ea typeface="+mn-ea"/>
              <a:cs typeface="Arial" panose="020B0604020202020204" pitchFamily="34" charset="0"/>
            </a:rPr>
            <a:t>L.C. Margalit Bailón Miranda</a:t>
          </a:r>
        </a:p>
        <a:p>
          <a:pPr marL="0" indent="0" algn="ctr"/>
          <a:r>
            <a:rPr lang="es-MX" sz="1300" b="1">
              <a:solidFill>
                <a:schemeClr val="dk1"/>
              </a:solidFill>
              <a:latin typeface="Arial" panose="020B0604020202020204" pitchFamily="34" charset="0"/>
              <a:ea typeface="+mn-ea"/>
              <a:cs typeface="Arial" panose="020B0604020202020204" pitchFamily="34" charset="0"/>
            </a:rPr>
            <a:t>Directora de Administración</a:t>
          </a:r>
        </a:p>
        <a:p>
          <a:pPr algn="ctr"/>
          <a:endParaRPr lang="es-MX" sz="1300" b="1">
            <a:latin typeface="Arial" panose="020B0604020202020204" pitchFamily="34" charset="0"/>
            <a:cs typeface="Arial" panose="020B0604020202020204" pitchFamily="34" charset="0"/>
          </a:endParaRPr>
        </a:p>
      </xdr:txBody>
    </xdr:sp>
    <xdr:clientData/>
  </xdr:twoCellAnchor>
  <xdr:twoCellAnchor>
    <xdr:from>
      <xdr:col>13</xdr:col>
      <xdr:colOff>424224</xdr:colOff>
      <xdr:row>162</xdr:row>
      <xdr:rowOff>89647</xdr:rowOff>
    </xdr:from>
    <xdr:to>
      <xdr:col>15</xdr:col>
      <xdr:colOff>1179820</xdr:colOff>
      <xdr:row>172</xdr:row>
      <xdr:rowOff>44795</xdr:rowOff>
    </xdr:to>
    <xdr:sp macro="" textlink="">
      <xdr:nvSpPr>
        <xdr:cNvPr id="4" name="CuadroTexto 3">
          <a:extLst>
            <a:ext uri="{FF2B5EF4-FFF2-40B4-BE49-F238E27FC236}">
              <a16:creationId xmlns:a16="http://schemas.microsoft.com/office/drawing/2014/main" id="{D8A75F71-0952-42A6-BC46-2789CE173C66}"/>
            </a:ext>
          </a:extLst>
        </xdr:cNvPr>
        <xdr:cNvSpPr txBox="1"/>
      </xdr:nvSpPr>
      <xdr:spPr>
        <a:xfrm>
          <a:off x="10957753" y="272258118"/>
          <a:ext cx="2660596" cy="24092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300" b="1">
              <a:latin typeface="Arial" panose="020B0604020202020204" pitchFamily="34" charset="0"/>
              <a:cs typeface="Arial" panose="020B0604020202020204" pitchFamily="34" charset="0"/>
            </a:rPr>
            <a:t>Autorizó:</a:t>
          </a: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800" b="1">
            <a:latin typeface="Arial" panose="020B0604020202020204" pitchFamily="34" charset="0"/>
            <a:cs typeface="Arial" panose="020B0604020202020204" pitchFamily="34" charset="0"/>
          </a:endParaRPr>
        </a:p>
        <a:p>
          <a:pPr algn="ctr"/>
          <a:r>
            <a:rPr lang="es-MX" sz="1300" b="1">
              <a:latin typeface="Arial" panose="020B0604020202020204" pitchFamily="34" charset="0"/>
              <a:cs typeface="Arial" panose="020B0604020202020204" pitchFamily="34" charset="0"/>
            </a:rPr>
            <a:t>Ing. Facundo Gastélum Félix</a:t>
          </a:r>
        </a:p>
        <a:p>
          <a:pPr algn="ctr"/>
          <a:r>
            <a:rPr lang="es-MX" sz="1300" b="1">
              <a:latin typeface="Arial" panose="020B0604020202020204" pitchFamily="34" charset="0"/>
              <a:cs typeface="Arial" panose="020B0604020202020204" pitchFamily="34" charset="0"/>
            </a:rPr>
            <a:t>Director</a:t>
          </a:r>
          <a:r>
            <a:rPr lang="es-MX" sz="1300" b="1" baseline="0">
              <a:latin typeface="Arial" panose="020B0604020202020204" pitchFamily="34" charset="0"/>
              <a:cs typeface="Arial" panose="020B0604020202020204" pitchFamily="34" charset="0"/>
            </a:rPr>
            <a:t> General</a:t>
          </a:r>
          <a:endParaRPr lang="es-MX" sz="1300" b="1">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4F9EC-EA30-42E9-AB7F-17C8A17DD152}">
  <sheetPr>
    <tabColor rgb="FF6C0000"/>
    <pageSetUpPr fitToPage="1"/>
  </sheetPr>
  <dimension ref="B11:Q47"/>
  <sheetViews>
    <sheetView zoomScale="70" zoomScaleNormal="70" workbookViewId="0">
      <selection activeCell="R36" sqref="R36"/>
    </sheetView>
  </sheetViews>
  <sheetFormatPr baseColWidth="10" defaultRowHeight="15"/>
  <cols>
    <col min="1" max="1" width="4.5703125" customWidth="1"/>
  </cols>
  <sheetData>
    <row r="11" spans="4:17" ht="15" customHeight="1">
      <c r="D11" s="228"/>
      <c r="E11" s="228"/>
      <c r="F11" s="228"/>
      <c r="G11" s="228"/>
      <c r="H11" s="228"/>
      <c r="I11" s="228"/>
      <c r="J11" s="228"/>
      <c r="K11" s="228"/>
      <c r="L11" s="228"/>
      <c r="M11" s="228"/>
      <c r="N11" s="228"/>
      <c r="O11" s="228"/>
      <c r="P11" s="228"/>
      <c r="Q11" s="228"/>
    </row>
    <row r="12" spans="4:17" ht="15" customHeight="1">
      <c r="D12" s="228"/>
      <c r="E12" s="228"/>
      <c r="F12" s="228"/>
      <c r="G12" s="228"/>
      <c r="H12" s="228"/>
      <c r="I12" s="228"/>
      <c r="J12" s="228"/>
      <c r="K12" s="228"/>
      <c r="L12" s="228"/>
      <c r="M12" s="228"/>
      <c r="N12" s="228"/>
      <c r="O12" s="228"/>
      <c r="P12" s="228"/>
      <c r="Q12" s="228"/>
    </row>
    <row r="13" spans="4:17" ht="15" customHeight="1">
      <c r="D13" s="228"/>
      <c r="E13" s="228"/>
      <c r="F13" s="228"/>
      <c r="G13" s="228"/>
      <c r="H13" s="228"/>
      <c r="I13" s="228"/>
      <c r="J13" s="228"/>
      <c r="K13" s="228"/>
      <c r="L13" s="228"/>
      <c r="M13" s="228"/>
      <c r="N13" s="228"/>
      <c r="O13" s="228"/>
      <c r="P13" s="228"/>
      <c r="Q13" s="228"/>
    </row>
    <row r="14" spans="4:17" ht="15" customHeight="1">
      <c r="D14" s="228"/>
      <c r="E14" s="228"/>
      <c r="F14" s="228"/>
      <c r="G14" s="228"/>
      <c r="H14" s="228"/>
      <c r="I14" s="228"/>
      <c r="J14" s="228"/>
      <c r="K14" s="228"/>
      <c r="L14" s="228"/>
      <c r="M14" s="228"/>
      <c r="N14" s="228"/>
      <c r="O14" s="228"/>
      <c r="P14" s="228"/>
      <c r="Q14" s="228"/>
    </row>
    <row r="15" spans="4:17" ht="15" customHeight="1">
      <c r="D15" s="228"/>
      <c r="E15" s="228"/>
      <c r="F15" s="228"/>
      <c r="G15" s="228"/>
      <c r="H15" s="228"/>
      <c r="I15" s="228"/>
      <c r="J15" s="228"/>
      <c r="K15" s="228"/>
      <c r="L15" s="228"/>
      <c r="M15" s="228"/>
      <c r="N15" s="228"/>
      <c r="O15" s="228"/>
      <c r="P15" s="228"/>
      <c r="Q15" s="228"/>
    </row>
    <row r="16" spans="4:17" ht="15" customHeight="1">
      <c r="D16" s="228"/>
      <c r="E16" s="228"/>
      <c r="F16" s="228"/>
      <c r="G16" s="228"/>
      <c r="H16" s="228"/>
      <c r="I16" s="228"/>
      <c r="J16" s="228"/>
      <c r="K16" s="228"/>
      <c r="L16" s="228"/>
      <c r="M16" s="228"/>
      <c r="N16" s="228"/>
      <c r="O16" s="228"/>
      <c r="P16" s="228"/>
      <c r="Q16" s="228"/>
    </row>
    <row r="17" spans="2:17" ht="15" customHeight="1">
      <c r="C17" s="228"/>
      <c r="D17" s="228"/>
      <c r="E17" s="228"/>
      <c r="F17" s="228"/>
      <c r="G17" s="228"/>
      <c r="H17" s="228"/>
      <c r="I17" s="228"/>
      <c r="J17" s="228"/>
      <c r="K17" s="228"/>
      <c r="L17" s="228"/>
      <c r="M17" s="228"/>
      <c r="N17" s="228"/>
      <c r="O17" s="228"/>
      <c r="P17" s="228"/>
      <c r="Q17" s="228"/>
    </row>
    <row r="18" spans="2:17" ht="15" customHeight="1">
      <c r="C18" s="228"/>
      <c r="D18" s="228"/>
      <c r="E18" s="228"/>
      <c r="F18" s="228"/>
      <c r="G18" s="228"/>
      <c r="H18" s="228"/>
      <c r="I18" s="228"/>
      <c r="J18" s="228"/>
      <c r="K18" s="228"/>
      <c r="L18" s="228"/>
      <c r="M18" s="228"/>
      <c r="N18" s="228"/>
      <c r="O18" s="228"/>
      <c r="P18" s="228"/>
      <c r="Q18" s="228"/>
    </row>
    <row r="19" spans="2:17" ht="15" customHeight="1">
      <c r="B19" s="285" t="s">
        <v>1205</v>
      </c>
      <c r="C19" s="285"/>
      <c r="D19" s="285"/>
      <c r="E19" s="285"/>
      <c r="F19" s="285"/>
      <c r="G19" s="285"/>
      <c r="H19" s="285"/>
      <c r="I19" s="285"/>
      <c r="J19" s="285"/>
      <c r="K19" s="285"/>
      <c r="L19" s="285"/>
      <c r="M19" s="285"/>
      <c r="N19" s="285"/>
      <c r="O19" s="285"/>
      <c r="P19" s="285"/>
      <c r="Q19" s="285"/>
    </row>
    <row r="20" spans="2:17" ht="15" customHeight="1">
      <c r="B20" s="285"/>
      <c r="C20" s="285"/>
      <c r="D20" s="285"/>
      <c r="E20" s="285"/>
      <c r="F20" s="285"/>
      <c r="G20" s="285"/>
      <c r="H20" s="285"/>
      <c r="I20" s="285"/>
      <c r="J20" s="285"/>
      <c r="K20" s="285"/>
      <c r="L20" s="285"/>
      <c r="M20" s="285"/>
      <c r="N20" s="285"/>
      <c r="O20" s="285"/>
      <c r="P20" s="285"/>
      <c r="Q20" s="285"/>
    </row>
    <row r="21" spans="2:17" ht="15" customHeight="1">
      <c r="B21" s="285"/>
      <c r="C21" s="285"/>
      <c r="D21" s="285"/>
      <c r="E21" s="285"/>
      <c r="F21" s="285"/>
      <c r="G21" s="285"/>
      <c r="H21" s="285"/>
      <c r="I21" s="285"/>
      <c r="J21" s="285"/>
      <c r="K21" s="285"/>
      <c r="L21" s="285"/>
      <c r="M21" s="285"/>
      <c r="N21" s="285"/>
      <c r="O21" s="285"/>
      <c r="P21" s="285"/>
      <c r="Q21" s="285"/>
    </row>
    <row r="22" spans="2:17" ht="15" customHeight="1">
      <c r="B22" s="285"/>
      <c r="C22" s="285"/>
      <c r="D22" s="285"/>
      <c r="E22" s="285"/>
      <c r="F22" s="285"/>
      <c r="G22" s="285"/>
      <c r="H22" s="285"/>
      <c r="I22" s="285"/>
      <c r="J22" s="285"/>
      <c r="K22" s="285"/>
      <c r="L22" s="285"/>
      <c r="M22" s="285"/>
      <c r="N22" s="285"/>
      <c r="O22" s="285"/>
      <c r="P22" s="285"/>
      <c r="Q22" s="285"/>
    </row>
    <row r="23" spans="2:17" ht="15" customHeight="1">
      <c r="B23" s="285"/>
      <c r="C23" s="285"/>
      <c r="D23" s="285"/>
      <c r="E23" s="285"/>
      <c r="F23" s="285"/>
      <c r="G23" s="285"/>
      <c r="H23" s="285"/>
      <c r="I23" s="285"/>
      <c r="J23" s="285"/>
      <c r="K23" s="285"/>
      <c r="L23" s="285"/>
      <c r="M23" s="285"/>
      <c r="N23" s="285"/>
      <c r="O23" s="285"/>
      <c r="P23" s="285"/>
      <c r="Q23" s="285"/>
    </row>
    <row r="24" spans="2:17" ht="15" customHeight="1">
      <c r="B24" s="285"/>
      <c r="C24" s="285"/>
      <c r="D24" s="285"/>
      <c r="E24" s="285"/>
      <c r="F24" s="285"/>
      <c r="G24" s="285"/>
      <c r="H24" s="285"/>
      <c r="I24" s="285"/>
      <c r="J24" s="285"/>
      <c r="K24" s="285"/>
      <c r="L24" s="285"/>
      <c r="M24" s="285"/>
      <c r="N24" s="285"/>
      <c r="O24" s="285"/>
      <c r="P24" s="285"/>
      <c r="Q24" s="285"/>
    </row>
    <row r="25" spans="2:17" ht="15" customHeight="1">
      <c r="B25" s="285"/>
      <c r="C25" s="285"/>
      <c r="D25" s="285"/>
      <c r="E25" s="285"/>
      <c r="F25" s="285"/>
      <c r="G25" s="285"/>
      <c r="H25" s="285"/>
      <c r="I25" s="285"/>
      <c r="J25" s="285"/>
      <c r="K25" s="285"/>
      <c r="L25" s="285"/>
      <c r="M25" s="285"/>
      <c r="N25" s="285"/>
      <c r="O25" s="285"/>
      <c r="P25" s="285"/>
      <c r="Q25" s="285"/>
    </row>
    <row r="26" spans="2:17">
      <c r="B26" s="229"/>
      <c r="C26" s="229"/>
      <c r="D26" s="229"/>
      <c r="E26" s="229"/>
      <c r="F26" s="229"/>
      <c r="G26" s="229"/>
      <c r="H26" s="229"/>
      <c r="I26" s="229"/>
      <c r="J26" s="229"/>
      <c r="K26" s="229"/>
      <c r="L26" s="229"/>
      <c r="M26" s="229"/>
      <c r="N26" s="229"/>
      <c r="O26" s="229"/>
    </row>
    <row r="27" spans="2:17">
      <c r="B27" s="229"/>
      <c r="C27" s="229"/>
      <c r="D27" s="229"/>
      <c r="E27" s="229"/>
      <c r="F27" s="229"/>
      <c r="G27" s="229"/>
      <c r="H27" s="229"/>
      <c r="I27" s="229"/>
      <c r="J27" s="229"/>
      <c r="K27" s="229"/>
      <c r="L27" s="229"/>
      <c r="M27" s="229"/>
      <c r="N27" s="229"/>
      <c r="O27" s="229"/>
    </row>
    <row r="28" spans="2:17">
      <c r="B28" s="229"/>
      <c r="C28" s="229"/>
      <c r="D28" s="229"/>
      <c r="E28" s="229"/>
      <c r="F28" s="229"/>
      <c r="G28" s="229"/>
      <c r="H28" s="229"/>
      <c r="I28" s="229"/>
      <c r="J28" s="229"/>
      <c r="K28" s="229"/>
      <c r="L28" s="229"/>
      <c r="M28" s="229"/>
      <c r="N28" s="229"/>
      <c r="O28" s="229"/>
    </row>
    <row r="29" spans="2:17">
      <c r="B29" s="229"/>
      <c r="C29" s="229"/>
      <c r="D29" s="229"/>
      <c r="E29" s="229"/>
      <c r="F29" s="229"/>
      <c r="G29" s="229"/>
      <c r="H29" s="229"/>
      <c r="I29" s="229"/>
      <c r="J29" s="229"/>
      <c r="K29" s="229"/>
      <c r="L29" s="229"/>
      <c r="M29" s="229"/>
      <c r="N29" s="229"/>
      <c r="O29" s="229"/>
    </row>
    <row r="30" spans="2:17">
      <c r="B30" s="229"/>
      <c r="C30" s="229"/>
      <c r="D30" s="229"/>
      <c r="E30" s="229"/>
      <c r="F30" s="229"/>
      <c r="G30" s="229"/>
      <c r="H30" s="229"/>
      <c r="I30" s="229"/>
      <c r="J30" s="229"/>
      <c r="K30" s="229"/>
      <c r="L30" s="229"/>
      <c r="M30" s="229"/>
      <c r="N30" s="229"/>
      <c r="O30" s="229"/>
    </row>
    <row r="31" spans="2:17">
      <c r="B31" s="229"/>
      <c r="C31" s="229"/>
      <c r="D31" s="229"/>
      <c r="E31" s="229"/>
      <c r="F31" s="229"/>
      <c r="G31" s="229"/>
      <c r="H31" s="229"/>
      <c r="I31" s="229"/>
      <c r="J31" s="229"/>
      <c r="K31" s="229"/>
      <c r="L31" s="229"/>
      <c r="M31" s="229"/>
      <c r="N31" s="229"/>
      <c r="O31" s="229"/>
    </row>
    <row r="32" spans="2:17">
      <c r="B32" s="229"/>
      <c r="C32" s="229"/>
      <c r="D32" s="229"/>
      <c r="E32" s="229"/>
      <c r="F32" s="229"/>
      <c r="G32" s="229"/>
      <c r="H32" s="229"/>
      <c r="I32" s="229"/>
      <c r="J32" s="229"/>
      <c r="K32" s="229"/>
      <c r="L32" s="229"/>
      <c r="M32" s="229"/>
      <c r="N32" s="229"/>
      <c r="O32" s="229"/>
    </row>
    <row r="33" spans="2:17">
      <c r="B33" s="229"/>
      <c r="C33" s="229"/>
      <c r="D33" s="229"/>
      <c r="E33" s="229"/>
      <c r="F33" s="229"/>
      <c r="G33" s="229"/>
      <c r="H33" s="229"/>
      <c r="I33" s="229"/>
      <c r="J33" s="229"/>
      <c r="K33" s="229"/>
      <c r="L33" s="229"/>
      <c r="M33" s="229"/>
      <c r="N33" s="229"/>
      <c r="O33" s="229"/>
    </row>
    <row r="34" spans="2:17" ht="15" customHeight="1">
      <c r="B34" s="286" t="s">
        <v>1222</v>
      </c>
      <c r="C34" s="286"/>
      <c r="D34" s="286"/>
      <c r="E34" s="286"/>
      <c r="F34" s="286"/>
      <c r="G34" s="286"/>
      <c r="H34" s="286"/>
      <c r="I34" s="286"/>
      <c r="J34" s="286"/>
      <c r="K34" s="286"/>
      <c r="L34" s="286"/>
      <c r="M34" s="286"/>
      <c r="N34" s="286"/>
      <c r="O34" s="286"/>
      <c r="P34" s="286"/>
      <c r="Q34" s="286"/>
    </row>
    <row r="35" spans="2:17" ht="15" customHeight="1">
      <c r="B35" s="286"/>
      <c r="C35" s="286"/>
      <c r="D35" s="286"/>
      <c r="E35" s="286"/>
      <c r="F35" s="286"/>
      <c r="G35" s="286"/>
      <c r="H35" s="286"/>
      <c r="I35" s="286"/>
      <c r="J35" s="286"/>
      <c r="K35" s="286"/>
      <c r="L35" s="286"/>
      <c r="M35" s="286"/>
      <c r="N35" s="286"/>
      <c r="O35" s="286"/>
      <c r="P35" s="286"/>
      <c r="Q35" s="286"/>
    </row>
    <row r="36" spans="2:17" ht="15" customHeight="1">
      <c r="B36" s="286"/>
      <c r="C36" s="286"/>
      <c r="D36" s="286"/>
      <c r="E36" s="286"/>
      <c r="F36" s="286"/>
      <c r="G36" s="286"/>
      <c r="H36" s="286"/>
      <c r="I36" s="286"/>
      <c r="J36" s="286"/>
      <c r="K36" s="286"/>
      <c r="L36" s="286"/>
      <c r="M36" s="286"/>
      <c r="N36" s="286"/>
      <c r="O36" s="286"/>
      <c r="P36" s="286"/>
      <c r="Q36" s="286"/>
    </row>
    <row r="37" spans="2:17" ht="15" customHeight="1">
      <c r="B37" s="286"/>
      <c r="C37" s="286"/>
      <c r="D37" s="286"/>
      <c r="E37" s="286"/>
      <c r="F37" s="286"/>
      <c r="G37" s="286"/>
      <c r="H37" s="286"/>
      <c r="I37" s="286"/>
      <c r="J37" s="286"/>
      <c r="K37" s="286"/>
      <c r="L37" s="286"/>
      <c r="M37" s="286"/>
      <c r="N37" s="286"/>
      <c r="O37" s="286"/>
      <c r="P37" s="286"/>
      <c r="Q37" s="286"/>
    </row>
    <row r="38" spans="2:17">
      <c r="B38" s="229"/>
      <c r="C38" s="229"/>
      <c r="D38" s="229"/>
      <c r="E38" s="229"/>
      <c r="F38" s="229"/>
      <c r="G38" s="229"/>
      <c r="H38" s="229"/>
      <c r="I38" s="229"/>
      <c r="J38" s="229"/>
      <c r="K38" s="229"/>
      <c r="L38" s="229"/>
      <c r="M38" s="229"/>
      <c r="N38" s="229"/>
      <c r="O38" s="229"/>
    </row>
    <row r="39" spans="2:17">
      <c r="B39" s="229"/>
      <c r="C39" s="229"/>
      <c r="D39" s="229"/>
      <c r="E39" s="229"/>
      <c r="F39" s="229"/>
      <c r="G39" s="229"/>
      <c r="H39" s="229"/>
      <c r="I39" s="229"/>
      <c r="J39" s="229"/>
      <c r="K39" s="229"/>
      <c r="L39" s="229"/>
      <c r="M39" s="229"/>
      <c r="N39" s="229"/>
      <c r="O39" s="229"/>
    </row>
    <row r="40" spans="2:17">
      <c r="B40" s="229"/>
      <c r="C40" s="229"/>
      <c r="D40" s="229"/>
      <c r="E40" s="229"/>
      <c r="F40" s="229"/>
      <c r="G40" s="229"/>
      <c r="H40" s="229"/>
      <c r="I40" s="229"/>
      <c r="J40" s="229"/>
      <c r="K40" s="229"/>
      <c r="L40" s="229"/>
      <c r="M40" s="229"/>
      <c r="N40" s="229"/>
      <c r="O40" s="229"/>
    </row>
    <row r="41" spans="2:17">
      <c r="B41" s="229"/>
      <c r="C41" s="229"/>
      <c r="D41" s="229"/>
      <c r="E41" s="229"/>
      <c r="F41" s="229"/>
      <c r="G41" s="229"/>
      <c r="H41" s="229"/>
      <c r="I41" s="229"/>
      <c r="J41" s="229"/>
      <c r="K41" s="229"/>
      <c r="L41" s="229"/>
      <c r="M41" s="229"/>
      <c r="N41" s="229"/>
      <c r="O41" s="229"/>
    </row>
    <row r="42" spans="2:17">
      <c r="B42" s="229"/>
      <c r="C42" s="229"/>
      <c r="D42" s="229"/>
      <c r="E42" s="229"/>
      <c r="F42" s="229"/>
      <c r="G42" s="229"/>
      <c r="H42" s="229"/>
      <c r="I42" s="229"/>
      <c r="J42" s="229"/>
      <c r="K42" s="229"/>
      <c r="L42" s="229"/>
      <c r="M42" s="229"/>
      <c r="N42" s="229"/>
      <c r="O42" s="229"/>
    </row>
    <row r="43" spans="2:17">
      <c r="B43" s="229"/>
      <c r="C43" s="229"/>
      <c r="D43" s="229"/>
      <c r="E43" s="229"/>
      <c r="F43" s="229"/>
      <c r="G43" s="229"/>
      <c r="H43" s="229"/>
      <c r="I43" s="229"/>
      <c r="J43" s="229"/>
      <c r="K43" s="229"/>
      <c r="L43" s="229"/>
      <c r="M43" s="229"/>
      <c r="N43" s="229"/>
      <c r="O43" s="229"/>
    </row>
    <row r="44" spans="2:17">
      <c r="B44" s="229"/>
      <c r="C44" s="229"/>
      <c r="D44" s="229"/>
      <c r="E44" s="229"/>
      <c r="F44" s="229"/>
      <c r="G44" s="229"/>
      <c r="H44" s="229"/>
      <c r="I44" s="229"/>
      <c r="J44" s="229"/>
      <c r="K44" s="229"/>
      <c r="L44" s="229"/>
      <c r="M44" s="229"/>
      <c r="N44" s="229"/>
      <c r="O44" s="229"/>
    </row>
    <row r="45" spans="2:17">
      <c r="B45" s="229"/>
      <c r="C45" s="229"/>
      <c r="D45" s="229"/>
      <c r="E45" s="229"/>
      <c r="F45" s="229"/>
      <c r="G45" s="229"/>
      <c r="H45" s="229"/>
      <c r="I45" s="229"/>
      <c r="J45" s="229"/>
      <c r="K45" s="229"/>
      <c r="L45" s="229"/>
      <c r="M45" s="229"/>
      <c r="N45" s="229"/>
      <c r="O45" s="229"/>
    </row>
    <row r="46" spans="2:17">
      <c r="B46" s="229"/>
      <c r="C46" s="229"/>
      <c r="D46" s="229"/>
      <c r="E46" s="229"/>
      <c r="F46" s="229"/>
      <c r="G46" s="229"/>
      <c r="H46" s="229"/>
      <c r="I46" s="229"/>
      <c r="J46" s="229"/>
      <c r="K46" s="229"/>
      <c r="L46" s="229"/>
      <c r="M46" s="229"/>
      <c r="N46" s="229"/>
      <c r="O46" s="229"/>
    </row>
    <row r="47" spans="2:17">
      <c r="B47" s="229"/>
      <c r="C47" s="229"/>
      <c r="D47" s="229"/>
      <c r="E47" s="229"/>
      <c r="F47" s="229"/>
      <c r="G47" s="229"/>
      <c r="H47" s="229"/>
      <c r="I47" s="229"/>
      <c r="J47" s="229"/>
      <c r="K47" s="229"/>
      <c r="L47" s="229"/>
      <c r="M47" s="229"/>
      <c r="N47" s="229"/>
      <c r="O47" s="229"/>
    </row>
  </sheetData>
  <mergeCells count="2">
    <mergeCell ref="B19:Q25"/>
    <mergeCell ref="B34:Q37"/>
  </mergeCells>
  <pageMargins left="0.7" right="0.7" top="0.75" bottom="0.75" header="0.3" footer="0.3"/>
  <pageSetup scale="65" fitToHeight="0" orientation="landscape"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CE40-EEEF-4EC8-8FB2-BBB620D8E143}">
  <sheetPr>
    <tabColor rgb="FF6C0000"/>
    <pageSetUpPr fitToPage="1"/>
  </sheetPr>
  <dimension ref="B10:O31"/>
  <sheetViews>
    <sheetView zoomScale="70" zoomScaleNormal="70" workbookViewId="0">
      <selection activeCell="I51" sqref="I51"/>
    </sheetView>
  </sheetViews>
  <sheetFormatPr baseColWidth="10" defaultRowHeight="15"/>
  <cols>
    <col min="1" max="1" width="4.5703125" customWidth="1"/>
  </cols>
  <sheetData>
    <row r="10" spans="2:15" ht="15" customHeight="1">
      <c r="B10" s="230"/>
      <c r="C10" s="229"/>
      <c r="D10" s="229"/>
      <c r="E10" s="229"/>
      <c r="F10" s="229"/>
      <c r="G10" s="229"/>
      <c r="H10" s="229"/>
      <c r="I10" s="229"/>
      <c r="J10" s="229"/>
      <c r="K10" s="229"/>
      <c r="L10" s="229"/>
      <c r="M10" s="229"/>
      <c r="N10" s="229"/>
      <c r="O10" s="229"/>
    </row>
    <row r="11" spans="2:15">
      <c r="B11" s="229"/>
      <c r="C11" s="229"/>
      <c r="D11" s="229"/>
      <c r="E11" s="229"/>
      <c r="F11" s="229"/>
      <c r="G11" s="229"/>
      <c r="H11" s="229"/>
      <c r="I11" s="229"/>
      <c r="J11" s="229"/>
      <c r="K11" s="229"/>
      <c r="L11" s="229"/>
      <c r="M11" s="229"/>
      <c r="N11" s="229"/>
      <c r="O11" s="229"/>
    </row>
    <row r="12" spans="2:15">
      <c r="B12" s="229"/>
      <c r="C12" s="229"/>
      <c r="D12" s="229"/>
      <c r="E12" s="229"/>
      <c r="F12" s="229"/>
      <c r="G12" s="229"/>
      <c r="H12" s="229"/>
      <c r="I12" s="229"/>
      <c r="J12" s="229"/>
      <c r="K12" s="229"/>
      <c r="L12" s="229"/>
      <c r="M12" s="229"/>
      <c r="N12" s="229"/>
      <c r="O12" s="229"/>
    </row>
    <row r="13" spans="2:15">
      <c r="B13" s="229"/>
      <c r="C13" s="229"/>
      <c r="D13" s="229"/>
      <c r="E13" s="229"/>
      <c r="F13" s="229"/>
      <c r="G13" s="229"/>
      <c r="H13" s="229"/>
      <c r="I13" s="229"/>
      <c r="J13" s="229"/>
      <c r="K13" s="229"/>
      <c r="L13" s="229"/>
      <c r="M13" s="229"/>
      <c r="N13" s="229"/>
      <c r="O13" s="229"/>
    </row>
    <row r="14" spans="2:15">
      <c r="B14" s="229"/>
      <c r="C14" s="229"/>
      <c r="D14" s="229"/>
      <c r="E14" s="229"/>
      <c r="F14" s="229"/>
      <c r="G14" s="229"/>
      <c r="H14" s="229"/>
      <c r="I14" s="229"/>
      <c r="J14" s="229"/>
      <c r="K14" s="229"/>
      <c r="L14" s="229"/>
      <c r="M14" s="229"/>
      <c r="N14" s="229"/>
      <c r="O14" s="229"/>
    </row>
    <row r="15" spans="2:15">
      <c r="B15" s="229"/>
      <c r="C15" s="229"/>
      <c r="D15" s="229"/>
      <c r="E15" s="229"/>
      <c r="F15" s="229"/>
      <c r="G15" s="229"/>
      <c r="H15" s="229"/>
      <c r="I15" s="229"/>
      <c r="J15" s="229"/>
      <c r="K15" s="229"/>
      <c r="L15" s="229"/>
      <c r="M15" s="229"/>
      <c r="N15" s="229"/>
      <c r="O15" s="229"/>
    </row>
    <row r="16" spans="2:15">
      <c r="B16" s="229"/>
      <c r="C16" s="229"/>
      <c r="D16" s="229"/>
      <c r="E16" s="229"/>
      <c r="F16" s="229"/>
      <c r="G16" s="229"/>
      <c r="H16" s="229"/>
      <c r="I16" s="229"/>
      <c r="J16" s="229"/>
      <c r="K16" s="229"/>
      <c r="L16" s="229"/>
      <c r="M16" s="229"/>
      <c r="N16" s="229"/>
      <c r="O16" s="229"/>
    </row>
    <row r="17" spans="2:15">
      <c r="B17" s="229"/>
      <c r="C17" s="229"/>
      <c r="D17" s="229"/>
      <c r="E17" s="229"/>
      <c r="F17" s="229"/>
      <c r="G17" s="229"/>
      <c r="H17" s="229"/>
      <c r="I17" s="229"/>
      <c r="J17" s="229"/>
      <c r="K17" s="229"/>
      <c r="L17" s="229"/>
      <c r="M17" s="229"/>
      <c r="N17" s="229"/>
      <c r="O17" s="229"/>
    </row>
    <row r="18" spans="2:15">
      <c r="B18" s="229"/>
      <c r="C18" s="229"/>
      <c r="D18" s="229"/>
      <c r="E18" s="229"/>
      <c r="F18" s="229"/>
      <c r="G18" s="229"/>
      <c r="H18" s="229"/>
      <c r="I18" s="229"/>
      <c r="J18" s="229"/>
      <c r="K18" s="229"/>
      <c r="L18" s="229"/>
      <c r="M18" s="229"/>
      <c r="N18" s="229"/>
      <c r="O18" s="229"/>
    </row>
    <row r="19" spans="2:15">
      <c r="B19" s="229"/>
      <c r="C19" s="229"/>
      <c r="D19" s="229"/>
      <c r="E19" s="229"/>
      <c r="F19" s="229"/>
      <c r="G19" s="229"/>
      <c r="H19" s="229"/>
      <c r="I19" s="229"/>
      <c r="J19" s="229"/>
      <c r="K19" s="229"/>
      <c r="L19" s="229"/>
      <c r="M19" s="229"/>
      <c r="N19" s="229"/>
      <c r="O19" s="229"/>
    </row>
    <row r="20" spans="2:15">
      <c r="B20" s="229"/>
      <c r="C20" s="229"/>
      <c r="D20" s="229"/>
      <c r="E20" s="229"/>
      <c r="F20" s="229"/>
      <c r="G20" s="229"/>
      <c r="H20" s="229"/>
      <c r="I20" s="229"/>
      <c r="J20" s="229"/>
      <c r="K20" s="229"/>
      <c r="L20" s="229"/>
      <c r="M20" s="229"/>
      <c r="N20" s="229"/>
      <c r="O20" s="229"/>
    </row>
    <row r="21" spans="2:15">
      <c r="B21" s="229"/>
      <c r="C21" s="229"/>
      <c r="D21" s="229"/>
      <c r="E21" s="229"/>
      <c r="F21" s="229"/>
      <c r="G21" s="229"/>
      <c r="H21" s="229"/>
      <c r="I21" s="229"/>
      <c r="J21" s="229"/>
      <c r="K21" s="229"/>
      <c r="L21" s="229"/>
      <c r="M21" s="229"/>
      <c r="N21" s="229"/>
      <c r="O21" s="229"/>
    </row>
    <row r="22" spans="2:15">
      <c r="B22" s="229"/>
      <c r="C22" s="229"/>
      <c r="D22" s="229"/>
      <c r="E22" s="229"/>
      <c r="F22" s="229"/>
      <c r="G22" s="229"/>
      <c r="H22" s="229"/>
      <c r="I22" s="229"/>
      <c r="J22" s="229"/>
      <c r="K22" s="229"/>
      <c r="L22" s="229"/>
      <c r="M22" s="229"/>
      <c r="N22" s="229"/>
      <c r="O22" s="229"/>
    </row>
    <row r="23" spans="2:15">
      <c r="B23" s="229"/>
      <c r="C23" s="229"/>
      <c r="D23" s="229"/>
      <c r="E23" s="229"/>
      <c r="F23" s="229"/>
      <c r="G23" s="229"/>
      <c r="H23" s="229"/>
      <c r="I23" s="229"/>
      <c r="J23" s="229"/>
      <c r="K23" s="229"/>
      <c r="L23" s="229"/>
      <c r="M23" s="229"/>
      <c r="N23" s="229"/>
      <c r="O23" s="229"/>
    </row>
    <row r="24" spans="2:15">
      <c r="B24" s="229"/>
      <c r="C24" s="229"/>
      <c r="D24" s="229"/>
      <c r="E24" s="229"/>
      <c r="F24" s="229"/>
      <c r="G24" s="229"/>
      <c r="H24" s="229"/>
      <c r="I24" s="229"/>
      <c r="J24" s="229"/>
      <c r="K24" s="229"/>
      <c r="L24" s="229"/>
      <c r="M24" s="229"/>
      <c r="N24" s="229"/>
      <c r="O24" s="229"/>
    </row>
    <row r="25" spans="2:15">
      <c r="B25" s="229"/>
      <c r="C25" s="229"/>
      <c r="D25" s="229"/>
      <c r="E25" s="229"/>
      <c r="F25" s="229"/>
      <c r="G25" s="229"/>
      <c r="H25" s="229"/>
      <c r="I25" s="229"/>
      <c r="J25" s="229"/>
      <c r="K25" s="229"/>
      <c r="L25" s="229"/>
      <c r="M25" s="229"/>
      <c r="N25" s="229"/>
      <c r="O25" s="229"/>
    </row>
    <row r="26" spans="2:15">
      <c r="B26" s="229"/>
      <c r="C26" s="229"/>
      <c r="D26" s="229"/>
      <c r="E26" s="229"/>
      <c r="F26" s="229"/>
      <c r="G26" s="229"/>
      <c r="H26" s="229"/>
      <c r="I26" s="229"/>
      <c r="J26" s="229"/>
      <c r="K26" s="229"/>
      <c r="L26" s="229"/>
      <c r="M26" s="229"/>
      <c r="N26" s="229"/>
      <c r="O26" s="229"/>
    </row>
    <row r="27" spans="2:15">
      <c r="B27" s="229"/>
      <c r="C27" s="229"/>
      <c r="D27" s="229"/>
      <c r="E27" s="229"/>
      <c r="F27" s="229"/>
      <c r="G27" s="229"/>
      <c r="H27" s="229"/>
      <c r="I27" s="229"/>
      <c r="J27" s="229"/>
      <c r="K27" s="229"/>
      <c r="L27" s="229"/>
      <c r="M27" s="229"/>
      <c r="N27" s="229"/>
      <c r="O27" s="229"/>
    </row>
    <row r="28" spans="2:15">
      <c r="B28" s="229"/>
      <c r="C28" s="229"/>
      <c r="D28" s="229"/>
      <c r="E28" s="229"/>
      <c r="F28" s="229"/>
      <c r="G28" s="229"/>
      <c r="H28" s="229"/>
      <c r="I28" s="229"/>
      <c r="J28" s="229"/>
      <c r="K28" s="229"/>
      <c r="L28" s="229"/>
      <c r="M28" s="229"/>
      <c r="N28" s="229"/>
      <c r="O28" s="229"/>
    </row>
    <row r="29" spans="2:15">
      <c r="B29" s="229"/>
      <c r="C29" s="229"/>
      <c r="D29" s="229"/>
      <c r="E29" s="229"/>
      <c r="F29" s="229"/>
      <c r="G29" s="229"/>
      <c r="H29" s="229"/>
      <c r="I29" s="229"/>
      <c r="J29" s="229"/>
      <c r="K29" s="229"/>
      <c r="L29" s="229"/>
      <c r="M29" s="229"/>
      <c r="N29" s="229"/>
      <c r="O29" s="229"/>
    </row>
    <row r="30" spans="2:15">
      <c r="B30" s="229"/>
      <c r="C30" s="229"/>
      <c r="D30" s="229"/>
      <c r="E30" s="229"/>
      <c r="F30" s="229"/>
      <c r="G30" s="229"/>
      <c r="H30" s="229"/>
      <c r="I30" s="229"/>
      <c r="J30" s="229"/>
      <c r="K30" s="229"/>
      <c r="L30" s="229"/>
      <c r="M30" s="229"/>
      <c r="N30" s="229"/>
      <c r="O30" s="229"/>
    </row>
    <row r="31" spans="2:15">
      <c r="B31" s="229"/>
      <c r="C31" s="229"/>
      <c r="D31" s="229"/>
      <c r="E31" s="229"/>
      <c r="F31" s="229"/>
      <c r="G31" s="229"/>
      <c r="H31" s="229"/>
      <c r="I31" s="229"/>
      <c r="J31" s="229"/>
      <c r="K31" s="229"/>
      <c r="L31" s="229"/>
      <c r="M31" s="229"/>
      <c r="N31" s="229"/>
      <c r="O31" s="229"/>
    </row>
  </sheetData>
  <pageMargins left="0.7" right="0.7" top="0.75" bottom="0.75" header="0.3" footer="0.3"/>
  <pageSetup scale="6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FCB6E-3B7A-4563-934D-CF6B7D33C9D8}">
  <sheetPr>
    <tabColor rgb="FF6C0000"/>
    <pageSetUpPr fitToPage="1"/>
  </sheetPr>
  <dimension ref="A1"/>
  <sheetViews>
    <sheetView zoomScale="55" zoomScaleNormal="55" workbookViewId="0">
      <selection activeCell="H59" sqref="H59"/>
    </sheetView>
  </sheetViews>
  <sheetFormatPr baseColWidth="10" defaultRowHeight="15"/>
  <sheetData/>
  <pageMargins left="0.7" right="0.7" top="0.75" bottom="0.75" header="0.3" footer="0.3"/>
  <pageSetup scale="71" fitToHeight="0" orientation="landscape"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F22"/>
  <sheetViews>
    <sheetView zoomScale="85" zoomScaleNormal="85" workbookViewId="0">
      <selection activeCell="I7" sqref="I7"/>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4"/>
      <c r="B1" s="54" t="s">
        <v>831</v>
      </c>
      <c r="C1" s="231"/>
      <c r="D1" s="54" t="s">
        <v>1312</v>
      </c>
    </row>
    <row r="2" spans="1:6" ht="25.5" customHeight="1" thickBot="1"/>
    <row r="3" spans="1:6" ht="84" customHeight="1" thickBot="1">
      <c r="B3" s="205" t="s">
        <v>1012</v>
      </c>
      <c r="C3" s="206"/>
      <c r="D3" s="205" t="s">
        <v>1013</v>
      </c>
      <c r="E3" s="206"/>
      <c r="F3" s="205" t="s">
        <v>1014</v>
      </c>
    </row>
    <row r="4" spans="1:6" ht="15.75" thickBot="1"/>
    <row r="5" spans="1:6" ht="84" customHeight="1" thickBot="1">
      <c r="B5" s="207" t="s">
        <v>1015</v>
      </c>
      <c r="C5" s="208"/>
      <c r="D5" s="207" t="s">
        <v>1016</v>
      </c>
      <c r="E5" s="208"/>
      <c r="F5" s="207" t="s">
        <v>1223</v>
      </c>
    </row>
    <row r="6" spans="1:6" ht="80.25" customHeight="1" thickBot="1"/>
    <row r="7" spans="1:6" ht="84" customHeight="1" thickBot="1">
      <c r="D7" s="207" t="s">
        <v>1311</v>
      </c>
    </row>
    <row r="8" spans="1:6" ht="80.25" customHeight="1" thickBot="1"/>
    <row r="9" spans="1:6" ht="84" customHeight="1" thickBot="1">
      <c r="B9" s="207" t="s">
        <v>1017</v>
      </c>
      <c r="C9" s="208"/>
      <c r="D9" s="207" t="s">
        <v>1018</v>
      </c>
      <c r="E9" s="208"/>
      <c r="F9" s="207" t="s">
        <v>1224</v>
      </c>
    </row>
    <row r="10" spans="1:6" ht="15.75" thickBot="1">
      <c r="B10" s="208"/>
      <c r="C10" s="208"/>
      <c r="D10" s="208"/>
      <c r="E10" s="208"/>
      <c r="F10" s="208"/>
    </row>
    <row r="11" spans="1:6" ht="84" customHeight="1" thickBot="1">
      <c r="B11" s="207" t="s">
        <v>1019</v>
      </c>
      <c r="C11" s="208"/>
      <c r="D11" s="207" t="s">
        <v>1020</v>
      </c>
      <c r="E11" s="208"/>
      <c r="F11" s="207" t="s">
        <v>1225</v>
      </c>
    </row>
    <row r="12" spans="1:6" ht="30" customHeight="1"/>
    <row r="13" spans="1:6">
      <c r="A13" s="56" t="s">
        <v>832</v>
      </c>
    </row>
    <row r="14" spans="1:6">
      <c r="A14" s="56"/>
    </row>
    <row r="15" spans="1:6">
      <c r="A15" s="57" t="s">
        <v>833</v>
      </c>
    </row>
    <row r="16" spans="1:6">
      <c r="A16" t="s">
        <v>834</v>
      </c>
    </row>
    <row r="18" spans="1:6">
      <c r="A18" s="57" t="s">
        <v>835</v>
      </c>
    </row>
    <row r="19" spans="1:6" ht="39.75" customHeight="1">
      <c r="A19" s="287" t="s">
        <v>875</v>
      </c>
      <c r="B19" s="287"/>
      <c r="C19" s="287"/>
      <c r="D19" s="287"/>
      <c r="E19" s="287"/>
      <c r="F19" s="287"/>
    </row>
    <row r="21" spans="1:6">
      <c r="A21" s="56" t="s">
        <v>836</v>
      </c>
    </row>
    <row r="22" spans="1:6">
      <c r="A22" t="s">
        <v>973</v>
      </c>
    </row>
  </sheetData>
  <mergeCells count="1">
    <mergeCell ref="A19:F19"/>
  </mergeCells>
  <printOptions horizontalCentered="1"/>
  <pageMargins left="0.19685039370078741" right="0.19685039370078741" top="0.74803149606299213" bottom="0.74803149606299213" header="0.31496062992125984" footer="0.31496062992125984"/>
  <pageSetup paperSize="344"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F15"/>
  <sheetViews>
    <sheetView zoomScale="85" zoomScaleNormal="85" workbookViewId="0">
      <selection activeCell="I5" sqref="I5"/>
    </sheetView>
  </sheetViews>
  <sheetFormatPr baseColWidth="10" defaultRowHeight="15"/>
  <cols>
    <col min="1" max="1" width="18"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4"/>
      <c r="B1" s="54" t="s">
        <v>837</v>
      </c>
      <c r="C1" s="231"/>
      <c r="D1" s="54" t="str">
        <f>'ÁRBOL DE PROBLEMAS'!D1</f>
        <v>Fecha: 26 de septiembre de 2025</v>
      </c>
    </row>
    <row r="2" spans="1:6" ht="25.5" customHeight="1" thickBot="1"/>
    <row r="3" spans="1:6" ht="84" customHeight="1" thickBot="1">
      <c r="B3" s="207" t="s">
        <v>1021</v>
      </c>
      <c r="C3" s="208"/>
      <c r="D3" s="207" t="s">
        <v>1022</v>
      </c>
      <c r="E3" s="208"/>
      <c r="F3" s="207" t="s">
        <v>1023</v>
      </c>
    </row>
    <row r="4" spans="1:6" ht="15.75" thickBot="1">
      <c r="B4" s="208"/>
      <c r="C4" s="208"/>
      <c r="D4" s="208"/>
      <c r="E4" s="208"/>
      <c r="F4" s="208"/>
    </row>
    <row r="5" spans="1:6" ht="84" customHeight="1" thickBot="1">
      <c r="B5" s="207" t="s">
        <v>1024</v>
      </c>
      <c r="C5" s="208"/>
      <c r="D5" s="207" t="s">
        <v>1025</v>
      </c>
      <c r="E5" s="208"/>
      <c r="F5" s="207" t="s">
        <v>1026</v>
      </c>
    </row>
    <row r="6" spans="1:6" ht="80.25" customHeight="1" thickBot="1"/>
    <row r="7" spans="1:6" ht="84" customHeight="1" thickBot="1">
      <c r="D7" s="277" t="s">
        <v>1313</v>
      </c>
    </row>
    <row r="8" spans="1:6" ht="80.25" customHeight="1" thickBot="1"/>
    <row r="9" spans="1:6" ht="84" customHeight="1" thickBot="1">
      <c r="B9" s="207" t="s">
        <v>1027</v>
      </c>
      <c r="C9" s="208"/>
      <c r="D9" s="207" t="s">
        <v>1028</v>
      </c>
      <c r="E9" s="208"/>
      <c r="F9" s="207" t="s">
        <v>1029</v>
      </c>
    </row>
    <row r="10" spans="1:6" ht="15.75" thickBot="1">
      <c r="B10" s="208"/>
      <c r="C10" s="208"/>
      <c r="D10" s="208"/>
      <c r="E10" s="208"/>
      <c r="F10" s="208"/>
    </row>
    <row r="11" spans="1:6" ht="84" customHeight="1" thickBot="1">
      <c r="B11" s="207" t="s">
        <v>1030</v>
      </c>
      <c r="C11" s="208"/>
      <c r="D11" s="207" t="s">
        <v>1031</v>
      </c>
      <c r="E11" s="208"/>
      <c r="F11" s="207" t="s">
        <v>1032</v>
      </c>
    </row>
    <row r="15" spans="1:6" ht="21">
      <c r="A15" s="201" t="s">
        <v>974</v>
      </c>
    </row>
  </sheetData>
  <printOptions horizontalCentered="1"/>
  <pageMargins left="0.70866141732283472" right="0.70866141732283472" top="0.74803149606299213" bottom="0.74803149606299213" header="0.31496062992125984" footer="0.31496062992125984"/>
  <pageSetup paperSize="344" scale="7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30"/>
  <sheetViews>
    <sheetView workbookViewId="0">
      <selection activeCell="G22" sqref="G22"/>
    </sheetView>
  </sheetViews>
  <sheetFormatPr baseColWidth="10" defaultRowHeight="15"/>
  <cols>
    <col min="1" max="1" width="13.85546875" customWidth="1"/>
    <col min="2" max="2" width="3.42578125" customWidth="1"/>
    <col min="3" max="3" width="37.42578125" customWidth="1"/>
    <col min="4" max="4" width="19.7109375" customWidth="1"/>
    <col min="5" max="5" width="44.28515625" customWidth="1"/>
  </cols>
  <sheetData>
    <row r="1" spans="1:5" s="56" customFormat="1" ht="15.75">
      <c r="A1" s="55"/>
      <c r="B1" s="55" t="s">
        <v>838</v>
      </c>
      <c r="C1" s="55"/>
      <c r="D1" s="55"/>
      <c r="E1" s="55" t="str">
        <f>'ÁRBOL DE OBJETIVOS'!D1</f>
        <v>Fecha: 26 de septiembre de 2025</v>
      </c>
    </row>
    <row r="2" spans="1:5" s="56" customFormat="1" ht="15.75" thickBot="1"/>
    <row r="3" spans="1:5" s="56" customFormat="1" ht="15.75" thickBot="1">
      <c r="A3" s="70" t="s">
        <v>839</v>
      </c>
      <c r="B3" s="300" t="s">
        <v>840</v>
      </c>
      <c r="C3" s="301"/>
      <c r="D3" s="301"/>
      <c r="E3" s="302"/>
    </row>
    <row r="4" spans="1:5" s="56" customFormat="1" ht="9.75" customHeight="1" thickBot="1">
      <c r="A4" s="58"/>
      <c r="B4" s="58"/>
      <c r="C4" s="58"/>
      <c r="D4" s="58"/>
    </row>
    <row r="5" spans="1:5" s="56" customFormat="1">
      <c r="A5" s="288" t="s">
        <v>841</v>
      </c>
      <c r="B5" s="303" t="s">
        <v>842</v>
      </c>
      <c r="C5" s="304"/>
      <c r="D5" s="73" t="s">
        <v>843</v>
      </c>
      <c r="E5" s="74" t="s">
        <v>844</v>
      </c>
    </row>
    <row r="6" spans="1:5" s="56" customFormat="1" ht="70.5" customHeight="1">
      <c r="A6" s="289"/>
      <c r="C6" s="305" t="s">
        <v>1033</v>
      </c>
      <c r="D6" s="307" t="s">
        <v>1034</v>
      </c>
      <c r="E6" s="309" t="s">
        <v>1314</v>
      </c>
    </row>
    <row r="7" spans="1:5" s="56" customFormat="1" ht="10.5" customHeight="1" thickBot="1">
      <c r="A7" s="290"/>
      <c r="B7" s="59"/>
      <c r="C7" s="306"/>
      <c r="D7" s="308"/>
      <c r="E7" s="310"/>
    </row>
    <row r="8" spans="1:5" s="56" customFormat="1" ht="9" customHeight="1" thickBot="1">
      <c r="D8" s="58" t="s">
        <v>892</v>
      </c>
      <c r="E8" s="58"/>
    </row>
    <row r="9" spans="1:5" s="56" customFormat="1">
      <c r="A9" s="288" t="s">
        <v>845</v>
      </c>
      <c r="B9" s="296" t="s">
        <v>846</v>
      </c>
      <c r="C9" s="297"/>
      <c r="D9" s="71" t="s">
        <v>972</v>
      </c>
      <c r="E9" s="72" t="s">
        <v>847</v>
      </c>
    </row>
    <row r="10" spans="1:5" s="56" customFormat="1" ht="33" customHeight="1">
      <c r="A10" s="289"/>
      <c r="C10" s="311" t="s">
        <v>1315</v>
      </c>
      <c r="D10" s="311" t="s">
        <v>1035</v>
      </c>
      <c r="E10" s="309" t="s">
        <v>1036</v>
      </c>
    </row>
    <row r="11" spans="1:5" s="56" customFormat="1" ht="42.75" customHeight="1" thickBot="1">
      <c r="A11" s="290"/>
      <c r="B11" s="59"/>
      <c r="C11" s="312"/>
      <c r="D11" s="312"/>
      <c r="E11" s="310"/>
    </row>
    <row r="12" spans="1:5" s="56" customFormat="1" ht="8.25" customHeight="1" thickBot="1"/>
    <row r="13" spans="1:5" s="56" customFormat="1">
      <c r="A13" s="288" t="s">
        <v>848</v>
      </c>
      <c r="B13" s="296" t="s">
        <v>849</v>
      </c>
      <c r="C13" s="297"/>
      <c r="D13" s="298" t="s">
        <v>850</v>
      </c>
      <c r="E13" s="299"/>
    </row>
    <row r="14" spans="1:5" s="56" customFormat="1" ht="55.5" customHeight="1">
      <c r="A14" s="289"/>
      <c r="B14" s="210" t="s">
        <v>851</v>
      </c>
      <c r="C14" s="212" t="s">
        <v>1037</v>
      </c>
      <c r="D14" s="210" t="s">
        <v>1038</v>
      </c>
      <c r="E14" s="204"/>
    </row>
    <row r="15" spans="1:5" s="56" customFormat="1" ht="75" customHeight="1">
      <c r="A15" s="289"/>
      <c r="B15" s="210" t="s">
        <v>852</v>
      </c>
      <c r="C15" s="212" t="s">
        <v>1039</v>
      </c>
      <c r="D15" s="210" t="s">
        <v>1038</v>
      </c>
      <c r="E15" s="204"/>
    </row>
    <row r="16" spans="1:5" s="56" customFormat="1" ht="40.5" customHeight="1">
      <c r="A16" s="289"/>
      <c r="B16" s="210" t="s">
        <v>1040</v>
      </c>
      <c r="C16" s="212" t="s">
        <v>1041</v>
      </c>
      <c r="D16" s="210" t="s">
        <v>1042</v>
      </c>
      <c r="E16" s="204"/>
    </row>
    <row r="17" spans="1:5" s="56" customFormat="1" ht="42.75" customHeight="1" thickBot="1">
      <c r="A17" s="290"/>
      <c r="B17" s="211" t="s">
        <v>1043</v>
      </c>
      <c r="C17" s="213" t="s">
        <v>1044</v>
      </c>
      <c r="D17" s="211" t="s">
        <v>1042</v>
      </c>
      <c r="E17" s="209"/>
    </row>
    <row r="18" spans="1:5" s="56" customFormat="1" ht="15" customHeight="1" thickBot="1"/>
    <row r="19" spans="1:5" s="56" customFormat="1" ht="13.5" customHeight="1">
      <c r="A19" s="288" t="s">
        <v>853</v>
      </c>
      <c r="B19" s="60" t="s">
        <v>851</v>
      </c>
      <c r="C19" s="60"/>
      <c r="D19" s="60"/>
      <c r="E19" s="61"/>
    </row>
    <row r="20" spans="1:5" s="56" customFormat="1" ht="60" customHeight="1" thickBot="1">
      <c r="A20" s="289"/>
      <c r="B20" s="293" t="s">
        <v>1045</v>
      </c>
      <c r="C20" s="293"/>
      <c r="D20" s="293"/>
      <c r="E20" s="294"/>
    </row>
    <row r="21" spans="1:5" s="56" customFormat="1" ht="15.75" thickBot="1">
      <c r="A21" s="289"/>
      <c r="B21" s="62" t="s">
        <v>852</v>
      </c>
      <c r="C21" s="62"/>
      <c r="D21" s="62"/>
      <c r="E21" s="63"/>
    </row>
    <row r="22" spans="1:5" s="56" customFormat="1" ht="81" customHeight="1" thickBot="1">
      <c r="A22" s="290"/>
      <c r="B22" s="293" t="s">
        <v>1046</v>
      </c>
      <c r="C22" s="293"/>
      <c r="D22" s="293"/>
      <c r="E22" s="294"/>
    </row>
    <row r="23" spans="1:5" s="56" customFormat="1">
      <c r="A23" s="288" t="s">
        <v>853</v>
      </c>
      <c r="B23" s="60" t="s">
        <v>1040</v>
      </c>
      <c r="C23" s="60"/>
      <c r="D23" s="60"/>
      <c r="E23" s="61"/>
    </row>
    <row r="24" spans="1:5" s="56" customFormat="1" ht="82.5" customHeight="1" thickBot="1">
      <c r="A24" s="289"/>
      <c r="B24" s="291" t="s">
        <v>1216</v>
      </c>
      <c r="C24" s="291"/>
      <c r="D24" s="291"/>
      <c r="E24" s="292"/>
    </row>
    <row r="25" spans="1:5" s="56" customFormat="1" ht="15.75" thickBot="1">
      <c r="A25" s="289"/>
      <c r="B25" s="62" t="s">
        <v>1043</v>
      </c>
      <c r="C25" s="62"/>
      <c r="D25" s="62"/>
      <c r="E25" s="63"/>
    </row>
    <row r="26" spans="1:5" s="56" customFormat="1" ht="72" customHeight="1" thickBot="1">
      <c r="A26" s="290"/>
      <c r="B26" s="293" t="s">
        <v>1215</v>
      </c>
      <c r="C26" s="293"/>
      <c r="D26" s="293"/>
      <c r="E26" s="294"/>
    </row>
    <row r="29" spans="1:5">
      <c r="A29" s="56" t="s">
        <v>832</v>
      </c>
    </row>
    <row r="30" spans="1:5" ht="37.5" customHeight="1">
      <c r="A30" s="295" t="s">
        <v>854</v>
      </c>
      <c r="B30" s="295"/>
      <c r="C30" s="295"/>
      <c r="D30" s="295"/>
      <c r="E30" s="295"/>
    </row>
  </sheetData>
  <mergeCells count="21">
    <mergeCell ref="B3:E3"/>
    <mergeCell ref="A5:A7"/>
    <mergeCell ref="B5:C5"/>
    <mergeCell ref="A9:A11"/>
    <mergeCell ref="B9:C9"/>
    <mergeCell ref="C6:C7"/>
    <mergeCell ref="D6:D7"/>
    <mergeCell ref="E6:E7"/>
    <mergeCell ref="C10:C11"/>
    <mergeCell ref="D10:D11"/>
    <mergeCell ref="E10:E11"/>
    <mergeCell ref="A23:A26"/>
    <mergeCell ref="B24:E24"/>
    <mergeCell ref="B26:E26"/>
    <mergeCell ref="A30:E30"/>
    <mergeCell ref="A13:A17"/>
    <mergeCell ref="B13:C13"/>
    <mergeCell ref="D13:E13"/>
    <mergeCell ref="A19:A22"/>
    <mergeCell ref="B20:E20"/>
    <mergeCell ref="B22:E22"/>
  </mergeCells>
  <printOptions horizontalCentered="1"/>
  <pageMargins left="0.19685039370078741" right="0.19685039370078741" top="0.74803149606299213" bottom="0.74803149606299213" header="0.31496062992125984" footer="0.31496062992125984"/>
  <pageSetup scale="80"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E39"/>
  <sheetViews>
    <sheetView zoomScale="85" zoomScaleNormal="85" workbookViewId="0">
      <selection activeCell="G21" sqref="G21"/>
    </sheetView>
  </sheetViews>
  <sheetFormatPr baseColWidth="10" defaultRowHeight="15"/>
  <cols>
    <col min="1" max="1" width="13.7109375" customWidth="1"/>
    <col min="2" max="2" width="62" customWidth="1"/>
    <col min="3" max="3" width="46" customWidth="1"/>
    <col min="4" max="4" width="59.28515625" customWidth="1"/>
    <col min="5" max="5" width="43.140625" customWidth="1"/>
  </cols>
  <sheetData>
    <row r="1" spans="1:5" ht="18.75">
      <c r="B1" s="54" t="s">
        <v>860</v>
      </c>
      <c r="C1" s="231"/>
      <c r="D1" s="54" t="s">
        <v>1312</v>
      </c>
    </row>
    <row r="2" spans="1:5">
      <c r="A2" s="56" t="s">
        <v>861</v>
      </c>
      <c r="B2" s="56"/>
    </row>
    <row r="3" spans="1:5">
      <c r="A3" s="56" t="s">
        <v>862</v>
      </c>
      <c r="B3" s="56"/>
    </row>
    <row r="4" spans="1:5">
      <c r="A4" s="56" t="s">
        <v>863</v>
      </c>
      <c r="B4" s="56"/>
    </row>
    <row r="5" spans="1:5">
      <c r="A5" s="56" t="s">
        <v>864</v>
      </c>
      <c r="B5" s="56"/>
    </row>
    <row r="6" spans="1:5" ht="7.5" customHeight="1" thickBot="1"/>
    <row r="7" spans="1:5" ht="23.25" customHeight="1">
      <c r="A7" s="258"/>
      <c r="B7" s="315" t="s">
        <v>865</v>
      </c>
      <c r="C7" s="315"/>
      <c r="D7" s="315"/>
      <c r="E7" s="316"/>
    </row>
    <row r="8" spans="1:5">
      <c r="A8" s="259"/>
      <c r="B8" s="317" t="s">
        <v>840</v>
      </c>
      <c r="C8" s="317" t="s">
        <v>866</v>
      </c>
      <c r="D8" s="317" t="s">
        <v>867</v>
      </c>
      <c r="E8" s="318" t="s">
        <v>868</v>
      </c>
    </row>
    <row r="9" spans="1:5" ht="9" customHeight="1">
      <c r="A9" s="259"/>
      <c r="B9" s="317"/>
      <c r="C9" s="317"/>
      <c r="D9" s="317"/>
      <c r="E9" s="318"/>
    </row>
    <row r="10" spans="1:5" ht="83.25" customHeight="1">
      <c r="A10" s="84" t="s">
        <v>841</v>
      </c>
      <c r="B10" s="215" t="s">
        <v>1316</v>
      </c>
      <c r="C10" s="215" t="s">
        <v>1047</v>
      </c>
      <c r="D10" s="215" t="s">
        <v>1048</v>
      </c>
      <c r="E10" s="260" t="s">
        <v>1049</v>
      </c>
    </row>
    <row r="11" spans="1:5" ht="75" customHeight="1">
      <c r="A11" s="84" t="s">
        <v>1218</v>
      </c>
      <c r="B11" s="215" t="s">
        <v>1317</v>
      </c>
      <c r="C11" s="215" t="s">
        <v>1050</v>
      </c>
      <c r="D11" s="215" t="s">
        <v>1048</v>
      </c>
      <c r="E11" s="260" t="s">
        <v>1051</v>
      </c>
    </row>
    <row r="12" spans="1:5" ht="48.75" customHeight="1">
      <c r="A12" s="319" t="s">
        <v>1217</v>
      </c>
      <c r="B12" s="215" t="s">
        <v>1037</v>
      </c>
      <c r="C12" s="215" t="s">
        <v>1052</v>
      </c>
      <c r="D12" s="215" t="s">
        <v>1053</v>
      </c>
      <c r="E12" s="260" t="s">
        <v>1054</v>
      </c>
    </row>
    <row r="13" spans="1:5" ht="57.75" customHeight="1">
      <c r="A13" s="319"/>
      <c r="B13" s="215" t="s">
        <v>1039</v>
      </c>
      <c r="C13" s="215" t="s">
        <v>1055</v>
      </c>
      <c r="D13" s="215" t="s">
        <v>1053</v>
      </c>
      <c r="E13" s="260" t="s">
        <v>1054</v>
      </c>
    </row>
    <row r="14" spans="1:5" ht="59.25" customHeight="1">
      <c r="A14" s="319"/>
      <c r="B14" s="215" t="s">
        <v>1041</v>
      </c>
      <c r="C14" s="215" t="s">
        <v>1056</v>
      </c>
      <c r="D14" s="215" t="s">
        <v>1048</v>
      </c>
      <c r="E14" s="260" t="s">
        <v>1057</v>
      </c>
    </row>
    <row r="15" spans="1:5" ht="60.75" customHeight="1">
      <c r="A15" s="319"/>
      <c r="B15" s="257" t="s">
        <v>1044</v>
      </c>
      <c r="C15" s="214" t="s">
        <v>1058</v>
      </c>
      <c r="D15" s="214" t="s">
        <v>1048</v>
      </c>
      <c r="E15" s="261" t="s">
        <v>1059</v>
      </c>
    </row>
    <row r="16" spans="1:5" ht="52.5" customHeight="1">
      <c r="A16" s="319" t="s">
        <v>853</v>
      </c>
      <c r="B16" s="262" t="s">
        <v>1060</v>
      </c>
      <c r="C16" s="263" t="s">
        <v>1061</v>
      </c>
      <c r="D16" s="264" t="s">
        <v>1048</v>
      </c>
      <c r="E16" s="265" t="s">
        <v>1062</v>
      </c>
    </row>
    <row r="17" spans="1:5" ht="46.5" customHeight="1">
      <c r="A17" s="319"/>
      <c r="B17" s="262" t="s">
        <v>1063</v>
      </c>
      <c r="C17" s="264" t="s">
        <v>1064</v>
      </c>
      <c r="D17" s="264" t="s">
        <v>1048</v>
      </c>
      <c r="E17" s="265" t="s">
        <v>1065</v>
      </c>
    </row>
    <row r="18" spans="1:5" ht="48.75" customHeight="1">
      <c r="A18" s="319"/>
      <c r="B18" s="262" t="s">
        <v>1066</v>
      </c>
      <c r="C18" s="263" t="s">
        <v>1067</v>
      </c>
      <c r="D18" s="264" t="s">
        <v>1048</v>
      </c>
      <c r="E18" s="265" t="s">
        <v>1062</v>
      </c>
    </row>
    <row r="19" spans="1:5" ht="48.75" customHeight="1">
      <c r="A19" s="319"/>
      <c r="B19" s="262" t="s">
        <v>1068</v>
      </c>
      <c r="C19" s="263" t="s">
        <v>1069</v>
      </c>
      <c r="D19" s="264" t="s">
        <v>1048</v>
      </c>
      <c r="E19" s="265" t="s">
        <v>1065</v>
      </c>
    </row>
    <row r="20" spans="1:5" ht="42.75" customHeight="1">
      <c r="A20" s="319"/>
      <c r="B20" s="262" t="s">
        <v>1070</v>
      </c>
      <c r="C20" s="263" t="s">
        <v>1071</v>
      </c>
      <c r="D20" s="264" t="s">
        <v>1048</v>
      </c>
      <c r="E20" s="265" t="s">
        <v>1126</v>
      </c>
    </row>
    <row r="21" spans="1:5" ht="47.25" customHeight="1">
      <c r="A21" s="319"/>
      <c r="B21" s="262" t="s">
        <v>1206</v>
      </c>
      <c r="C21" s="264" t="s">
        <v>1211</v>
      </c>
      <c r="D21" s="264" t="s">
        <v>1048</v>
      </c>
      <c r="E21" s="265" t="s">
        <v>1214</v>
      </c>
    </row>
    <row r="22" spans="1:5" ht="48.75" customHeight="1">
      <c r="A22" s="319"/>
      <c r="B22" s="262" t="s">
        <v>1207</v>
      </c>
      <c r="C22" s="263" t="s">
        <v>1073</v>
      </c>
      <c r="D22" s="264" t="s">
        <v>1048</v>
      </c>
      <c r="E22" s="265" t="s">
        <v>1074</v>
      </c>
    </row>
    <row r="23" spans="1:5" ht="47.25" customHeight="1" thickBot="1">
      <c r="A23" s="320"/>
      <c r="B23" s="266" t="s">
        <v>1075</v>
      </c>
      <c r="C23" s="267" t="s">
        <v>1076</v>
      </c>
      <c r="D23" s="268" t="s">
        <v>1048</v>
      </c>
      <c r="E23" s="269" t="s">
        <v>1077</v>
      </c>
    </row>
    <row r="24" spans="1:5" ht="47.25" customHeight="1">
      <c r="A24" s="208"/>
      <c r="B24" s="270"/>
      <c r="C24" s="271"/>
      <c r="D24" s="272"/>
      <c r="E24" s="270"/>
    </row>
    <row r="25" spans="1:5" ht="47.25" customHeight="1">
      <c r="A25" s="208"/>
      <c r="B25" s="270"/>
      <c r="C25" s="271"/>
      <c r="D25" s="272"/>
      <c r="E25" s="270"/>
    </row>
    <row r="26" spans="1:5">
      <c r="A26" s="85"/>
    </row>
    <row r="27" spans="1:5">
      <c r="A27" s="86" t="s">
        <v>832</v>
      </c>
    </row>
    <row r="28" spans="1:5" ht="18.75" customHeight="1">
      <c r="A28" s="314" t="s">
        <v>980</v>
      </c>
      <c r="B28" s="314"/>
      <c r="C28" s="314"/>
      <c r="D28" s="314"/>
      <c r="E28" s="314"/>
    </row>
    <row r="29" spans="1:5">
      <c r="A29" s="57" t="s">
        <v>869</v>
      </c>
    </row>
    <row r="30" spans="1:5" ht="30.75" customHeight="1">
      <c r="A30" s="313" t="s">
        <v>975</v>
      </c>
      <c r="B30" s="313"/>
      <c r="C30" s="313"/>
      <c r="D30" s="313"/>
      <c r="E30" s="313"/>
    </row>
    <row r="31" spans="1:5" ht="30.75" customHeight="1">
      <c r="A31" s="313" t="s">
        <v>979</v>
      </c>
      <c r="B31" s="313"/>
      <c r="C31" s="313"/>
      <c r="D31" s="313"/>
      <c r="E31" s="313"/>
    </row>
    <row r="32" spans="1:5" ht="34.5" customHeight="1">
      <c r="A32" s="313" t="s">
        <v>976</v>
      </c>
      <c r="B32" s="313"/>
      <c r="C32" s="313"/>
      <c r="D32" s="313"/>
      <c r="E32" s="313"/>
    </row>
    <row r="33" spans="1:5">
      <c r="A33" s="313" t="s">
        <v>977</v>
      </c>
      <c r="B33" s="313"/>
      <c r="C33" s="313"/>
      <c r="D33" s="313"/>
      <c r="E33" s="313"/>
    </row>
    <row r="35" spans="1:5">
      <c r="A35" s="57" t="s">
        <v>870</v>
      </c>
    </row>
    <row r="36" spans="1:5" ht="27.75" customHeight="1">
      <c r="A36" s="313" t="s">
        <v>871</v>
      </c>
      <c r="B36" s="313"/>
      <c r="C36" s="313"/>
      <c r="D36" s="313"/>
      <c r="E36" s="313"/>
    </row>
    <row r="37" spans="1:5" ht="29.25" customHeight="1">
      <c r="A37" s="313" t="s">
        <v>872</v>
      </c>
      <c r="B37" s="313"/>
      <c r="C37" s="313"/>
      <c r="D37" s="313"/>
      <c r="E37" s="313"/>
    </row>
    <row r="38" spans="1:5" ht="28.5" customHeight="1">
      <c r="A38" s="313" t="s">
        <v>978</v>
      </c>
      <c r="B38" s="313"/>
      <c r="C38" s="313"/>
      <c r="D38" s="313"/>
      <c r="E38" s="313"/>
    </row>
    <row r="39" spans="1:5" ht="29.25" customHeight="1">
      <c r="A39" s="313" t="s">
        <v>873</v>
      </c>
      <c r="B39" s="313"/>
      <c r="C39" s="313"/>
      <c r="D39" s="313"/>
      <c r="E39" s="313"/>
    </row>
  </sheetData>
  <mergeCells count="16">
    <mergeCell ref="A28:E28"/>
    <mergeCell ref="B7:E7"/>
    <mergeCell ref="B8:B9"/>
    <mergeCell ref="C8:C9"/>
    <mergeCell ref="D8:D9"/>
    <mergeCell ref="E8:E9"/>
    <mergeCell ref="A12:A15"/>
    <mergeCell ref="A16:A23"/>
    <mergeCell ref="A38:E38"/>
    <mergeCell ref="A39:E39"/>
    <mergeCell ref="A30:E30"/>
    <mergeCell ref="A31:E31"/>
    <mergeCell ref="A32:E32"/>
    <mergeCell ref="A33:E33"/>
    <mergeCell ref="A36:E36"/>
    <mergeCell ref="A37:E37"/>
  </mergeCells>
  <printOptions horizontalCentered="1"/>
  <pageMargins left="0.19685039370078741" right="0.19685039370078741" top="0.19685039370078741" bottom="0.19685039370078741" header="0.31496062992125984" footer="0.31496062992125984"/>
  <pageSetup scale="60" orientation="landscape"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E7959-4E94-4E8A-ABF9-2AE89A66801B}">
  <sheetPr>
    <tabColor rgb="FF00B050"/>
  </sheetPr>
  <dimension ref="B1:AQ90"/>
  <sheetViews>
    <sheetView view="pageBreakPreview" topLeftCell="B1" zoomScale="90" zoomScaleNormal="90" zoomScaleSheetLayoutView="90" workbookViewId="0">
      <selection activeCell="B2" sqref="B2:AN2"/>
    </sheetView>
  </sheetViews>
  <sheetFormatPr baseColWidth="10" defaultColWidth="14.42578125" defaultRowHeight="15" customHeight="1"/>
  <cols>
    <col min="1" max="1" width="1.85546875" style="96" customWidth="1"/>
    <col min="2" max="2" width="4.7109375" style="96" customWidth="1"/>
    <col min="3" max="3" width="5.140625" style="96" customWidth="1"/>
    <col min="4" max="4" width="31.85546875" style="160" customWidth="1"/>
    <col min="5" max="5" width="14.7109375" style="96" customWidth="1"/>
    <col min="6" max="6" width="10.42578125" style="96" customWidth="1"/>
    <col min="7" max="8" width="11.7109375" style="96" customWidth="1"/>
    <col min="9" max="9" width="9.140625" style="96" customWidth="1"/>
    <col min="10" max="10" width="10.140625" style="96" customWidth="1"/>
    <col min="11" max="11" width="11" style="96" customWidth="1"/>
    <col min="12" max="12" width="18.5703125" style="96" customWidth="1"/>
    <col min="13" max="16" width="9.140625" style="96" customWidth="1"/>
    <col min="17" max="17" width="23.42578125" style="96" bestFit="1" customWidth="1"/>
    <col min="18" max="18" width="16.42578125" style="170" customWidth="1"/>
    <col min="19" max="19" width="9.140625" style="170" customWidth="1"/>
    <col min="20" max="20" width="15" style="170" customWidth="1"/>
    <col min="21" max="21" width="14.42578125" style="170" customWidth="1"/>
    <col min="22" max="22" width="17.85546875" style="170" customWidth="1"/>
    <col min="23" max="23" width="20.7109375" style="170" customWidth="1"/>
    <col min="24" max="24" width="22.42578125" style="170" customWidth="1"/>
    <col min="25" max="25" width="21.7109375" style="96" customWidth="1"/>
    <col min="26" max="27" width="14" style="96" customWidth="1"/>
    <col min="28" max="28" width="10.5703125" style="96" customWidth="1"/>
    <col min="29" max="29" width="13.7109375" style="96" customWidth="1"/>
    <col min="30" max="38" width="9.7109375" style="96" customWidth="1"/>
    <col min="39" max="39" width="26.140625" style="96" customWidth="1"/>
    <col min="40" max="40" width="25" style="168" customWidth="1"/>
    <col min="41" max="16384" width="14.42578125" style="96"/>
  </cols>
  <sheetData>
    <row r="1" spans="2:43" ht="45.75" customHeight="1">
      <c r="B1" s="254"/>
      <c r="C1" s="254"/>
      <c r="D1" s="254"/>
      <c r="E1" s="254"/>
      <c r="F1" s="254"/>
      <c r="G1" s="254"/>
      <c r="H1" s="254"/>
      <c r="I1" s="254"/>
      <c r="J1" s="254"/>
      <c r="K1" s="254"/>
      <c r="L1" s="254"/>
      <c r="M1" s="254"/>
      <c r="N1" s="254"/>
      <c r="O1" s="254"/>
      <c r="P1" s="254"/>
      <c r="Q1" s="256"/>
      <c r="R1" s="254"/>
      <c r="S1" s="255"/>
      <c r="T1" s="254"/>
      <c r="U1" s="254"/>
      <c r="V1" s="254"/>
      <c r="W1" s="254"/>
      <c r="X1" s="254"/>
      <c r="Y1" s="254"/>
      <c r="Z1" s="254"/>
      <c r="AA1" s="254"/>
      <c r="AB1" s="254"/>
      <c r="AC1" s="254"/>
      <c r="AD1" s="254"/>
      <c r="AE1" s="254"/>
      <c r="AF1" s="254"/>
      <c r="AG1" s="254"/>
      <c r="AH1" s="254"/>
      <c r="AI1" s="254"/>
      <c r="AJ1" s="254"/>
      <c r="AK1" s="254"/>
      <c r="AL1" s="254"/>
      <c r="AM1" s="254"/>
      <c r="AN1" s="254"/>
    </row>
    <row r="2" spans="2:43" ht="39.950000000000003" customHeight="1">
      <c r="B2" s="331" t="s">
        <v>1319</v>
      </c>
      <c r="C2" s="331"/>
      <c r="D2" s="331"/>
      <c r="E2" s="331"/>
      <c r="F2" s="331"/>
      <c r="G2" s="331"/>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331"/>
      <c r="AM2" s="331"/>
      <c r="AN2" s="331"/>
    </row>
    <row r="3" spans="2:43" ht="15.75">
      <c r="B3" s="330" t="s">
        <v>876</v>
      </c>
      <c r="C3" s="330"/>
      <c r="D3" s="330"/>
      <c r="E3" s="330" t="s">
        <v>877</v>
      </c>
      <c r="F3" s="332" t="s">
        <v>878</v>
      </c>
      <c r="G3" s="333"/>
      <c r="H3" s="221"/>
      <c r="I3" s="332" t="s">
        <v>879</v>
      </c>
      <c r="J3" s="336"/>
      <c r="K3" s="336"/>
      <c r="L3" s="333"/>
      <c r="M3" s="338" t="s">
        <v>880</v>
      </c>
      <c r="N3" s="339"/>
      <c r="O3" s="339"/>
      <c r="P3" s="339"/>
      <c r="Q3" s="339"/>
      <c r="R3" s="340"/>
      <c r="S3" s="338" t="s">
        <v>997</v>
      </c>
      <c r="T3" s="339"/>
      <c r="U3" s="340"/>
      <c r="V3" s="347" t="s">
        <v>998</v>
      </c>
      <c r="W3" s="347" t="s">
        <v>999</v>
      </c>
      <c r="X3" s="347" t="s">
        <v>1000</v>
      </c>
      <c r="Y3" s="330" t="s">
        <v>1001</v>
      </c>
      <c r="Z3" s="330" t="s">
        <v>1002</v>
      </c>
      <c r="AA3" s="330" t="s">
        <v>1003</v>
      </c>
      <c r="AB3" s="330" t="s">
        <v>1004</v>
      </c>
      <c r="AC3" s="330" t="s">
        <v>1005</v>
      </c>
      <c r="AD3" s="330" t="s">
        <v>1293</v>
      </c>
      <c r="AE3" s="330"/>
      <c r="AF3" s="330"/>
      <c r="AG3" s="330"/>
      <c r="AH3" s="330"/>
      <c r="AI3" s="330"/>
      <c r="AJ3" s="330"/>
      <c r="AK3" s="330"/>
      <c r="AL3" s="330"/>
      <c r="AM3" s="330" t="s">
        <v>1006</v>
      </c>
      <c r="AN3" s="330" t="s">
        <v>1007</v>
      </c>
    </row>
    <row r="4" spans="2:43" ht="15.75">
      <c r="B4" s="330"/>
      <c r="C4" s="330"/>
      <c r="D4" s="330"/>
      <c r="E4" s="330"/>
      <c r="F4" s="334"/>
      <c r="G4" s="335"/>
      <c r="H4" s="222"/>
      <c r="I4" s="334"/>
      <c r="J4" s="337"/>
      <c r="K4" s="337"/>
      <c r="L4" s="335"/>
      <c r="M4" s="341"/>
      <c r="N4" s="342"/>
      <c r="O4" s="342"/>
      <c r="P4" s="342"/>
      <c r="Q4" s="342"/>
      <c r="R4" s="343"/>
      <c r="S4" s="344"/>
      <c r="T4" s="345"/>
      <c r="U4" s="346"/>
      <c r="V4" s="348"/>
      <c r="W4" s="350"/>
      <c r="X4" s="350"/>
      <c r="Y4" s="330"/>
      <c r="Z4" s="330"/>
      <c r="AA4" s="330"/>
      <c r="AB4" s="330"/>
      <c r="AC4" s="330"/>
      <c r="AD4" s="330" t="s">
        <v>881</v>
      </c>
      <c r="AE4" s="330"/>
      <c r="AF4" s="330" t="s">
        <v>882</v>
      </c>
      <c r="AG4" s="330"/>
      <c r="AH4" s="330" t="s">
        <v>883</v>
      </c>
      <c r="AI4" s="330"/>
      <c r="AJ4" s="330" t="s">
        <v>884</v>
      </c>
      <c r="AK4" s="330"/>
      <c r="AL4" s="330"/>
      <c r="AM4" s="330"/>
      <c r="AN4" s="330"/>
    </row>
    <row r="5" spans="2:43" ht="38.25">
      <c r="B5" s="330"/>
      <c r="C5" s="330"/>
      <c r="D5" s="330"/>
      <c r="E5" s="330"/>
      <c r="F5" s="97" t="s">
        <v>885</v>
      </c>
      <c r="G5" s="97" t="s">
        <v>983</v>
      </c>
      <c r="H5" s="202" t="s">
        <v>984</v>
      </c>
      <c r="I5" s="97" t="s">
        <v>886</v>
      </c>
      <c r="J5" s="97" t="s">
        <v>887</v>
      </c>
      <c r="K5" s="97" t="s">
        <v>888</v>
      </c>
      <c r="L5" s="97" t="s">
        <v>889</v>
      </c>
      <c r="M5" s="98">
        <v>2000</v>
      </c>
      <c r="N5" s="98">
        <v>3000</v>
      </c>
      <c r="O5" s="98">
        <v>4000</v>
      </c>
      <c r="P5" s="98">
        <v>5000</v>
      </c>
      <c r="Q5" s="98">
        <v>6000</v>
      </c>
      <c r="R5" s="99" t="s">
        <v>184</v>
      </c>
      <c r="S5" s="203" t="s">
        <v>985</v>
      </c>
      <c r="T5" s="203" t="s">
        <v>995</v>
      </c>
      <c r="U5" s="203" t="s">
        <v>996</v>
      </c>
      <c r="V5" s="349"/>
      <c r="W5" s="351"/>
      <c r="X5" s="351"/>
      <c r="Y5" s="330"/>
      <c r="Z5" s="330"/>
      <c r="AA5" s="330"/>
      <c r="AB5" s="330"/>
      <c r="AC5" s="330"/>
      <c r="AD5" s="100" t="s">
        <v>890</v>
      </c>
      <c r="AE5" s="100" t="s">
        <v>891</v>
      </c>
      <c r="AF5" s="100" t="s">
        <v>890</v>
      </c>
      <c r="AG5" s="100" t="s">
        <v>891</v>
      </c>
      <c r="AH5" s="100" t="s">
        <v>890</v>
      </c>
      <c r="AI5" s="100" t="s">
        <v>891</v>
      </c>
      <c r="AJ5" s="100" t="s">
        <v>890</v>
      </c>
      <c r="AK5" s="100" t="s">
        <v>891</v>
      </c>
      <c r="AL5" s="100" t="s">
        <v>184</v>
      </c>
      <c r="AM5" s="330"/>
      <c r="AN5" s="330"/>
    </row>
    <row r="6" spans="2:43" ht="144" customHeight="1">
      <c r="B6" s="220" t="s">
        <v>1008</v>
      </c>
      <c r="C6" s="101"/>
      <c r="D6" s="273" t="s">
        <v>1318</v>
      </c>
      <c r="E6" s="102" t="s">
        <v>1078</v>
      </c>
      <c r="F6" s="103">
        <v>6</v>
      </c>
      <c r="G6" s="103">
        <v>6.3</v>
      </c>
      <c r="H6" s="103"/>
      <c r="I6" s="103">
        <v>2</v>
      </c>
      <c r="J6" s="103">
        <v>2.13</v>
      </c>
      <c r="K6" s="103" t="s">
        <v>1079</v>
      </c>
      <c r="L6" s="103" t="s">
        <v>1080</v>
      </c>
      <c r="M6" s="232">
        <v>0</v>
      </c>
      <c r="N6" s="232">
        <v>0</v>
      </c>
      <c r="O6" s="233">
        <v>0</v>
      </c>
      <c r="P6" s="233">
        <v>0</v>
      </c>
      <c r="Q6" s="233">
        <f>Q7</f>
        <v>576034879.36999989</v>
      </c>
      <c r="R6" s="234">
        <f>SUM(M6:Q6)</f>
        <v>576034879.36999989</v>
      </c>
      <c r="S6" s="234"/>
      <c r="T6" s="234" t="s">
        <v>1132</v>
      </c>
      <c r="U6" s="234" t="s">
        <v>1132</v>
      </c>
      <c r="V6" s="234" t="s">
        <v>1094</v>
      </c>
      <c r="W6" s="234" t="s">
        <v>1047</v>
      </c>
      <c r="X6" s="234" t="s">
        <v>1096</v>
      </c>
      <c r="Y6" s="104" t="s">
        <v>1097</v>
      </c>
      <c r="Z6" s="105" t="s">
        <v>1098</v>
      </c>
      <c r="AA6" s="106" t="s">
        <v>1099</v>
      </c>
      <c r="AB6" s="107">
        <v>0.89739999999999998</v>
      </c>
      <c r="AC6" s="106" t="s">
        <v>1100</v>
      </c>
      <c r="AD6" s="235">
        <v>0</v>
      </c>
      <c r="AE6" s="236"/>
      <c r="AF6" s="235">
        <v>0.1</v>
      </c>
      <c r="AG6" s="236"/>
      <c r="AH6" s="235">
        <v>0.4</v>
      </c>
      <c r="AI6" s="236"/>
      <c r="AJ6" s="235">
        <v>0.5</v>
      </c>
      <c r="AK6" s="235"/>
      <c r="AL6" s="236">
        <v>1</v>
      </c>
      <c r="AM6" s="108" t="s">
        <v>1048</v>
      </c>
      <c r="AN6" s="108" t="s">
        <v>1049</v>
      </c>
    </row>
    <row r="7" spans="2:43" ht="137.25" customHeight="1">
      <c r="B7" s="223" t="s">
        <v>1009</v>
      </c>
      <c r="C7" s="109"/>
      <c r="D7" s="110" t="s">
        <v>1317</v>
      </c>
      <c r="E7" s="102" t="s">
        <v>1078</v>
      </c>
      <c r="F7" s="103">
        <v>6</v>
      </c>
      <c r="G7" s="103">
        <v>6.3</v>
      </c>
      <c r="H7" s="103"/>
      <c r="I7" s="103">
        <v>2</v>
      </c>
      <c r="J7" s="103">
        <v>2.13</v>
      </c>
      <c r="K7" s="103" t="s">
        <v>1079</v>
      </c>
      <c r="L7" s="103" t="s">
        <v>1080</v>
      </c>
      <c r="M7" s="232">
        <v>0</v>
      </c>
      <c r="N7" s="232">
        <v>0</v>
      </c>
      <c r="O7" s="237">
        <v>0</v>
      </c>
      <c r="P7" s="237">
        <v>0</v>
      </c>
      <c r="Q7" s="237">
        <f>SUM(Q8:Q11)</f>
        <v>576034879.36999989</v>
      </c>
      <c r="R7" s="234">
        <f t="shared" ref="R7:R19" si="0">SUM(M7:Q7)</f>
        <v>576034879.36999989</v>
      </c>
      <c r="S7" s="234"/>
      <c r="T7" s="234" t="s">
        <v>1132</v>
      </c>
      <c r="U7" s="234" t="s">
        <v>1132</v>
      </c>
      <c r="V7" s="234" t="s">
        <v>1094</v>
      </c>
      <c r="W7" s="234" t="s">
        <v>1050</v>
      </c>
      <c r="X7" s="234" t="s">
        <v>1101</v>
      </c>
      <c r="Y7" s="111" t="s">
        <v>1102</v>
      </c>
      <c r="Z7" s="105" t="s">
        <v>1098</v>
      </c>
      <c r="AA7" s="106" t="s">
        <v>1099</v>
      </c>
      <c r="AB7" s="107">
        <v>0.89739999999999998</v>
      </c>
      <c r="AC7" s="106" t="s">
        <v>1100</v>
      </c>
      <c r="AD7" s="235">
        <v>0</v>
      </c>
      <c r="AE7" s="236"/>
      <c r="AF7" s="235">
        <v>0.1</v>
      </c>
      <c r="AG7" s="236"/>
      <c r="AH7" s="235">
        <v>0.4</v>
      </c>
      <c r="AI7" s="236"/>
      <c r="AJ7" s="235">
        <v>0.5</v>
      </c>
      <c r="AK7" s="235"/>
      <c r="AL7" s="236">
        <v>1</v>
      </c>
      <c r="AM7" s="108" t="s">
        <v>1048</v>
      </c>
      <c r="AN7" s="108" t="s">
        <v>1051</v>
      </c>
      <c r="AQ7" s="112"/>
    </row>
    <row r="8" spans="2:43" ht="99.95" customHeight="1">
      <c r="B8" s="325" t="s">
        <v>1010</v>
      </c>
      <c r="C8" s="109">
        <v>1</v>
      </c>
      <c r="D8" s="241" t="s">
        <v>1037</v>
      </c>
      <c r="E8" s="113" t="s">
        <v>1081</v>
      </c>
      <c r="F8" s="114">
        <v>6</v>
      </c>
      <c r="G8" s="114">
        <v>6.3</v>
      </c>
      <c r="H8" s="114" t="s">
        <v>1082</v>
      </c>
      <c r="I8" s="114">
        <v>2</v>
      </c>
      <c r="J8" s="114">
        <v>2.13</v>
      </c>
      <c r="K8" s="114" t="s">
        <v>1079</v>
      </c>
      <c r="L8" s="114" t="s">
        <v>1080</v>
      </c>
      <c r="M8" s="238">
        <v>0</v>
      </c>
      <c r="N8" s="238">
        <v>0</v>
      </c>
      <c r="O8" s="239">
        <v>0</v>
      </c>
      <c r="P8" s="239">
        <v>0</v>
      </c>
      <c r="Q8" s="239">
        <f>SUM(Q12:Q13)</f>
        <v>290646197.64999998</v>
      </c>
      <c r="R8" s="240">
        <f t="shared" si="0"/>
        <v>290646197.64999998</v>
      </c>
      <c r="S8" s="234"/>
      <c r="T8" s="240" t="s">
        <v>1133</v>
      </c>
      <c r="U8" s="240" t="s">
        <v>1134</v>
      </c>
      <c r="V8" s="240" t="s">
        <v>1094</v>
      </c>
      <c r="W8" s="240" t="s">
        <v>1103</v>
      </c>
      <c r="X8" s="240" t="s">
        <v>1104</v>
      </c>
      <c r="Y8" s="241" t="s">
        <v>1105</v>
      </c>
      <c r="Z8" s="115" t="s">
        <v>1098</v>
      </c>
      <c r="AA8" s="116" t="s">
        <v>1099</v>
      </c>
      <c r="AB8" s="251">
        <v>0.89739999999999998</v>
      </c>
      <c r="AC8" s="116" t="s">
        <v>1100</v>
      </c>
      <c r="AD8" s="242">
        <v>0</v>
      </c>
      <c r="AE8" s="242"/>
      <c r="AF8" s="242">
        <v>0.1</v>
      </c>
      <c r="AG8" s="242"/>
      <c r="AH8" s="242">
        <v>0.4</v>
      </c>
      <c r="AI8" s="242"/>
      <c r="AJ8" s="242">
        <v>0.5</v>
      </c>
      <c r="AK8" s="242"/>
      <c r="AL8" s="242">
        <v>1</v>
      </c>
      <c r="AM8" s="115" t="s">
        <v>1053</v>
      </c>
      <c r="AN8" s="115" t="s">
        <v>1054</v>
      </c>
    </row>
    <row r="9" spans="2:43" ht="118.5" customHeight="1">
      <c r="B9" s="326"/>
      <c r="C9" s="109">
        <v>2</v>
      </c>
      <c r="D9" s="121" t="s">
        <v>1039</v>
      </c>
      <c r="E9" s="119" t="s">
        <v>1081</v>
      </c>
      <c r="F9" s="120">
        <v>6</v>
      </c>
      <c r="G9" s="120">
        <v>6.3</v>
      </c>
      <c r="H9" s="120" t="s">
        <v>1082</v>
      </c>
      <c r="I9" s="120">
        <v>2</v>
      </c>
      <c r="J9" s="120">
        <v>2.13</v>
      </c>
      <c r="K9" s="120" t="s">
        <v>1079</v>
      </c>
      <c r="L9" s="120" t="s">
        <v>1080</v>
      </c>
      <c r="M9" s="243">
        <v>0</v>
      </c>
      <c r="N9" s="243">
        <v>0</v>
      </c>
      <c r="O9" s="244">
        <v>0</v>
      </c>
      <c r="P9" s="244">
        <v>0</v>
      </c>
      <c r="Q9" s="244">
        <f>SUM(Q14:Q15)</f>
        <v>282838681.71999997</v>
      </c>
      <c r="R9" s="245">
        <f t="shared" si="0"/>
        <v>282838681.71999997</v>
      </c>
      <c r="S9" s="234"/>
      <c r="T9" s="245" t="s">
        <v>1135</v>
      </c>
      <c r="U9" s="245" t="s">
        <v>1136</v>
      </c>
      <c r="V9" s="245" t="s">
        <v>1094</v>
      </c>
      <c r="W9" s="245" t="s">
        <v>1106</v>
      </c>
      <c r="X9" s="245" t="s">
        <v>1107</v>
      </c>
      <c r="Y9" s="121" t="s">
        <v>1108</v>
      </c>
      <c r="Z9" s="122" t="s">
        <v>1098</v>
      </c>
      <c r="AA9" s="123" t="s">
        <v>1099</v>
      </c>
      <c r="AB9" s="253">
        <v>0.87170000000000003</v>
      </c>
      <c r="AC9" s="123" t="s">
        <v>1100</v>
      </c>
      <c r="AD9" s="246">
        <v>0</v>
      </c>
      <c r="AE9" s="246"/>
      <c r="AF9" s="246">
        <v>0.1</v>
      </c>
      <c r="AG9" s="246"/>
      <c r="AH9" s="246">
        <v>0.4</v>
      </c>
      <c r="AI9" s="246"/>
      <c r="AJ9" s="246">
        <v>0.5</v>
      </c>
      <c r="AK9" s="246"/>
      <c r="AL9" s="246">
        <v>1</v>
      </c>
      <c r="AM9" s="122" t="s">
        <v>1053</v>
      </c>
      <c r="AN9" s="122" t="s">
        <v>1054</v>
      </c>
    </row>
    <row r="10" spans="2:43" ht="117.75" customHeight="1">
      <c r="B10" s="326"/>
      <c r="C10" s="109">
        <v>3</v>
      </c>
      <c r="D10" s="241" t="s">
        <v>1041</v>
      </c>
      <c r="E10" s="113" t="s">
        <v>1083</v>
      </c>
      <c r="F10" s="114">
        <v>6</v>
      </c>
      <c r="G10" s="114">
        <v>6.3</v>
      </c>
      <c r="H10" s="114" t="s">
        <v>1084</v>
      </c>
      <c r="I10" s="114">
        <v>2</v>
      </c>
      <c r="J10" s="114">
        <v>2.13</v>
      </c>
      <c r="K10" s="114" t="s">
        <v>1079</v>
      </c>
      <c r="L10" s="114" t="s">
        <v>1080</v>
      </c>
      <c r="M10" s="238">
        <v>0</v>
      </c>
      <c r="N10" s="238">
        <v>0</v>
      </c>
      <c r="O10" s="239">
        <v>0</v>
      </c>
      <c r="P10" s="239">
        <v>0</v>
      </c>
      <c r="Q10" s="239">
        <f>SUM(Q16:Q17)</f>
        <v>2500000</v>
      </c>
      <c r="R10" s="240">
        <f t="shared" si="0"/>
        <v>2500000</v>
      </c>
      <c r="S10" s="234"/>
      <c r="T10" s="240" t="s">
        <v>1132</v>
      </c>
      <c r="U10" s="240" t="s">
        <v>1132</v>
      </c>
      <c r="V10" s="240" t="s">
        <v>1095</v>
      </c>
      <c r="W10" s="240" t="s">
        <v>1056</v>
      </c>
      <c r="X10" s="240" t="s">
        <v>1109</v>
      </c>
      <c r="Y10" s="241" t="s">
        <v>1110</v>
      </c>
      <c r="Z10" s="115" t="s">
        <v>1098</v>
      </c>
      <c r="AA10" s="116" t="s">
        <v>1099</v>
      </c>
      <c r="AB10" s="251">
        <v>0.76</v>
      </c>
      <c r="AC10" s="116" t="s">
        <v>1100</v>
      </c>
      <c r="AD10" s="242">
        <v>0</v>
      </c>
      <c r="AE10" s="242"/>
      <c r="AF10" s="242">
        <v>0.1</v>
      </c>
      <c r="AG10" s="242"/>
      <c r="AH10" s="242">
        <v>0.4</v>
      </c>
      <c r="AI10" s="242"/>
      <c r="AJ10" s="242">
        <v>0.5</v>
      </c>
      <c r="AK10" s="242"/>
      <c r="AL10" s="242">
        <v>1</v>
      </c>
      <c r="AM10" s="115" t="s">
        <v>1048</v>
      </c>
      <c r="AN10" s="115" t="s">
        <v>1057</v>
      </c>
    </row>
    <row r="11" spans="2:43" ht="140.25" customHeight="1">
      <c r="B11" s="327"/>
      <c r="C11" s="109">
        <v>4</v>
      </c>
      <c r="D11" s="118" t="s">
        <v>1044</v>
      </c>
      <c r="E11" s="119" t="s">
        <v>1085</v>
      </c>
      <c r="F11" s="120">
        <v>5</v>
      </c>
      <c r="G11" s="120">
        <v>5.5</v>
      </c>
      <c r="H11" s="120" t="s">
        <v>1086</v>
      </c>
      <c r="I11" s="120" t="s">
        <v>1087</v>
      </c>
      <c r="J11" s="120" t="s">
        <v>1088</v>
      </c>
      <c r="K11" s="120" t="s">
        <v>1089</v>
      </c>
      <c r="L11" s="120" t="s">
        <v>1090</v>
      </c>
      <c r="M11" s="243">
        <v>0</v>
      </c>
      <c r="N11" s="243">
        <v>0</v>
      </c>
      <c r="O11" s="244">
        <v>0</v>
      </c>
      <c r="P11" s="244">
        <v>0</v>
      </c>
      <c r="Q11" s="244">
        <f>SUM(Q18:Q19)</f>
        <v>50000</v>
      </c>
      <c r="R11" s="245">
        <f t="shared" si="0"/>
        <v>50000</v>
      </c>
      <c r="S11" s="234"/>
      <c r="T11" s="245" t="s">
        <v>1219</v>
      </c>
      <c r="U11" s="245" t="s">
        <v>1219</v>
      </c>
      <c r="V11" s="245" t="s">
        <v>1095</v>
      </c>
      <c r="W11" s="245" t="s">
        <v>1058</v>
      </c>
      <c r="X11" s="245" t="s">
        <v>1111</v>
      </c>
      <c r="Y11" s="121" t="s">
        <v>1112</v>
      </c>
      <c r="Z11" s="122" t="s">
        <v>1098</v>
      </c>
      <c r="AA11" s="123" t="s">
        <v>1099</v>
      </c>
      <c r="AB11" s="252">
        <v>0.02</v>
      </c>
      <c r="AC11" s="123" t="s">
        <v>1100</v>
      </c>
      <c r="AD11" s="246">
        <v>0</v>
      </c>
      <c r="AE11" s="246"/>
      <c r="AF11" s="246">
        <v>0.1</v>
      </c>
      <c r="AG11" s="246"/>
      <c r="AH11" s="246">
        <v>0.4</v>
      </c>
      <c r="AI11" s="246"/>
      <c r="AJ11" s="246">
        <v>0.5</v>
      </c>
      <c r="AK11" s="246"/>
      <c r="AL11" s="246">
        <v>1</v>
      </c>
      <c r="AM11" s="122" t="s">
        <v>1048</v>
      </c>
      <c r="AN11" s="122" t="s">
        <v>1059</v>
      </c>
    </row>
    <row r="12" spans="2:43" ht="118.5" customHeight="1">
      <c r="B12" s="328" t="s">
        <v>1011</v>
      </c>
      <c r="C12" s="125">
        <v>1.1000000000000001</v>
      </c>
      <c r="D12" s="115" t="s">
        <v>1060</v>
      </c>
      <c r="E12" s="113" t="s">
        <v>1091</v>
      </c>
      <c r="F12" s="114">
        <v>17</v>
      </c>
      <c r="G12" s="249">
        <v>17.170000000000002</v>
      </c>
      <c r="H12" s="114">
        <v>6.3</v>
      </c>
      <c r="I12" s="114">
        <v>2</v>
      </c>
      <c r="J12" s="114">
        <v>2.13</v>
      </c>
      <c r="K12" s="114" t="s">
        <v>1079</v>
      </c>
      <c r="L12" s="114" t="s">
        <v>1080</v>
      </c>
      <c r="M12" s="238">
        <v>0</v>
      </c>
      <c r="N12" s="238">
        <v>0</v>
      </c>
      <c r="O12" s="239">
        <v>0</v>
      </c>
      <c r="P12" s="239">
        <v>0</v>
      </c>
      <c r="Q12" s="239">
        <v>2567730.7000000002</v>
      </c>
      <c r="R12" s="240">
        <f t="shared" si="0"/>
        <v>2567730.7000000002</v>
      </c>
      <c r="S12" s="234"/>
      <c r="T12" s="240"/>
      <c r="U12" s="240"/>
      <c r="V12" s="240" t="s">
        <v>1095</v>
      </c>
      <c r="W12" s="240" t="s">
        <v>1061</v>
      </c>
      <c r="X12" s="240" t="s">
        <v>1113</v>
      </c>
      <c r="Y12" s="113" t="s">
        <v>1114</v>
      </c>
      <c r="Z12" s="115" t="s">
        <v>1098</v>
      </c>
      <c r="AA12" s="116" t="s">
        <v>1115</v>
      </c>
      <c r="AB12" s="117">
        <v>1</v>
      </c>
      <c r="AC12" s="116" t="s">
        <v>1100</v>
      </c>
      <c r="AD12" s="242">
        <v>0</v>
      </c>
      <c r="AE12" s="242"/>
      <c r="AF12" s="242">
        <v>0.1</v>
      </c>
      <c r="AG12" s="242"/>
      <c r="AH12" s="242">
        <v>0.4</v>
      </c>
      <c r="AI12" s="242"/>
      <c r="AJ12" s="242">
        <v>0.5</v>
      </c>
      <c r="AK12" s="242"/>
      <c r="AL12" s="242">
        <v>1</v>
      </c>
      <c r="AM12" s="115" t="s">
        <v>1048</v>
      </c>
      <c r="AN12" s="115" t="s">
        <v>1062</v>
      </c>
    </row>
    <row r="13" spans="2:43" ht="117.75" customHeight="1">
      <c r="B13" s="328"/>
      <c r="C13" s="125">
        <v>1.2</v>
      </c>
      <c r="D13" s="115" t="s">
        <v>1063</v>
      </c>
      <c r="E13" s="113" t="s">
        <v>1081</v>
      </c>
      <c r="F13" s="114">
        <v>6</v>
      </c>
      <c r="G13" s="114">
        <v>6.3</v>
      </c>
      <c r="H13" s="249">
        <v>17.14</v>
      </c>
      <c r="I13" s="114">
        <v>2</v>
      </c>
      <c r="J13" s="114">
        <v>2.13</v>
      </c>
      <c r="K13" s="114" t="s">
        <v>1079</v>
      </c>
      <c r="L13" s="114" t="s">
        <v>1080</v>
      </c>
      <c r="M13" s="238">
        <v>0</v>
      </c>
      <c r="N13" s="238">
        <v>0</v>
      </c>
      <c r="O13" s="239">
        <v>0</v>
      </c>
      <c r="P13" s="239">
        <v>0</v>
      </c>
      <c r="Q13" s="239">
        <v>288078466.94999999</v>
      </c>
      <c r="R13" s="240">
        <f t="shared" si="0"/>
        <v>288078466.94999999</v>
      </c>
      <c r="S13" s="234"/>
      <c r="T13" s="240"/>
      <c r="U13" s="240"/>
      <c r="V13" s="240" t="s">
        <v>1094</v>
      </c>
      <c r="W13" s="240" t="s">
        <v>1116</v>
      </c>
      <c r="X13" s="240" t="s">
        <v>1117</v>
      </c>
      <c r="Y13" s="115" t="s">
        <v>1118</v>
      </c>
      <c r="Z13" s="115" t="s">
        <v>1098</v>
      </c>
      <c r="AA13" s="116" t="s">
        <v>1115</v>
      </c>
      <c r="AB13" s="117">
        <v>1</v>
      </c>
      <c r="AC13" s="116" t="s">
        <v>1100</v>
      </c>
      <c r="AD13" s="242">
        <v>0</v>
      </c>
      <c r="AE13" s="242"/>
      <c r="AF13" s="242">
        <v>0.2</v>
      </c>
      <c r="AG13" s="242"/>
      <c r="AH13" s="242">
        <v>0.3</v>
      </c>
      <c r="AI13" s="242"/>
      <c r="AJ13" s="242">
        <v>0.5</v>
      </c>
      <c r="AK13" s="242"/>
      <c r="AL13" s="242">
        <f>AD13+AF13+AH13+AJ13</f>
        <v>1</v>
      </c>
      <c r="AM13" s="115" t="s">
        <v>1048</v>
      </c>
      <c r="AN13" s="115" t="s">
        <v>1072</v>
      </c>
    </row>
    <row r="14" spans="2:43" ht="117" customHeight="1">
      <c r="B14" s="328"/>
      <c r="C14" s="126">
        <v>2.1</v>
      </c>
      <c r="D14" s="122" t="s">
        <v>1066</v>
      </c>
      <c r="E14" s="119" t="s">
        <v>1091</v>
      </c>
      <c r="F14" s="120">
        <v>17</v>
      </c>
      <c r="G14" s="250">
        <v>17.170000000000002</v>
      </c>
      <c r="H14" s="120">
        <v>6.3</v>
      </c>
      <c r="I14" s="120">
        <v>2</v>
      </c>
      <c r="J14" s="120">
        <v>2.13</v>
      </c>
      <c r="K14" s="120" t="s">
        <v>1079</v>
      </c>
      <c r="L14" s="120" t="s">
        <v>1080</v>
      </c>
      <c r="M14" s="243">
        <v>0</v>
      </c>
      <c r="N14" s="243">
        <v>0</v>
      </c>
      <c r="O14" s="247">
        <v>0</v>
      </c>
      <c r="P14" s="247">
        <v>0</v>
      </c>
      <c r="Q14" s="247">
        <v>7367730.7000000002</v>
      </c>
      <c r="R14" s="245">
        <f t="shared" si="0"/>
        <v>7367730.7000000002</v>
      </c>
      <c r="S14" s="234"/>
      <c r="T14" s="245"/>
      <c r="U14" s="245"/>
      <c r="V14" s="245" t="s">
        <v>1095</v>
      </c>
      <c r="W14" s="245" t="s">
        <v>1067</v>
      </c>
      <c r="X14" s="245" t="s">
        <v>1119</v>
      </c>
      <c r="Y14" s="119" t="s">
        <v>1120</v>
      </c>
      <c r="Z14" s="122" t="s">
        <v>1098</v>
      </c>
      <c r="AA14" s="123" t="s">
        <v>1115</v>
      </c>
      <c r="AB14" s="124">
        <v>1</v>
      </c>
      <c r="AC14" s="123" t="s">
        <v>1100</v>
      </c>
      <c r="AD14" s="246">
        <v>0</v>
      </c>
      <c r="AE14" s="246"/>
      <c r="AF14" s="246">
        <v>0.1</v>
      </c>
      <c r="AG14" s="246"/>
      <c r="AH14" s="246">
        <v>0.4</v>
      </c>
      <c r="AI14" s="246"/>
      <c r="AJ14" s="246">
        <v>0.5</v>
      </c>
      <c r="AK14" s="246"/>
      <c r="AL14" s="246">
        <v>1</v>
      </c>
      <c r="AM14" s="122" t="s">
        <v>1048</v>
      </c>
      <c r="AN14" s="122" t="s">
        <v>1062</v>
      </c>
    </row>
    <row r="15" spans="2:43" ht="120.75" customHeight="1">
      <c r="B15" s="328"/>
      <c r="C15" s="126">
        <v>2.2000000000000002</v>
      </c>
      <c r="D15" s="122" t="s">
        <v>1068</v>
      </c>
      <c r="E15" s="119" t="s">
        <v>1081</v>
      </c>
      <c r="F15" s="120">
        <v>6</v>
      </c>
      <c r="G15" s="120">
        <v>6.3</v>
      </c>
      <c r="H15" s="250">
        <v>17.14</v>
      </c>
      <c r="I15" s="120">
        <v>2</v>
      </c>
      <c r="J15" s="120">
        <v>2.13</v>
      </c>
      <c r="K15" s="120" t="s">
        <v>1079</v>
      </c>
      <c r="L15" s="120" t="s">
        <v>1080</v>
      </c>
      <c r="M15" s="243">
        <v>0</v>
      </c>
      <c r="N15" s="243">
        <v>0</v>
      </c>
      <c r="O15" s="247">
        <v>0</v>
      </c>
      <c r="P15" s="247">
        <v>0</v>
      </c>
      <c r="Q15" s="247">
        <v>275470951.01999998</v>
      </c>
      <c r="R15" s="245">
        <f t="shared" si="0"/>
        <v>275470951.01999998</v>
      </c>
      <c r="S15" s="234"/>
      <c r="T15" s="245"/>
      <c r="U15" s="245"/>
      <c r="V15" s="245" t="s">
        <v>1094</v>
      </c>
      <c r="W15" s="245" t="s">
        <v>1121</v>
      </c>
      <c r="X15" s="245" t="s">
        <v>1122</v>
      </c>
      <c r="Y15" s="119" t="s">
        <v>1123</v>
      </c>
      <c r="Z15" s="122" t="s">
        <v>1098</v>
      </c>
      <c r="AA15" s="123" t="s">
        <v>1115</v>
      </c>
      <c r="AB15" s="124">
        <v>1</v>
      </c>
      <c r="AC15" s="123" t="s">
        <v>1100</v>
      </c>
      <c r="AD15" s="246">
        <v>0</v>
      </c>
      <c r="AE15" s="246"/>
      <c r="AF15" s="246">
        <v>0.2</v>
      </c>
      <c r="AG15" s="246"/>
      <c r="AH15" s="246">
        <v>0.3</v>
      </c>
      <c r="AI15" s="246"/>
      <c r="AJ15" s="246">
        <v>0.5</v>
      </c>
      <c r="AK15" s="246"/>
      <c r="AL15" s="246">
        <f>AD15+AF15+AH15+AJ15</f>
        <v>1</v>
      </c>
      <c r="AM15" s="122" t="s">
        <v>1048</v>
      </c>
      <c r="AN15" s="122" t="s">
        <v>1072</v>
      </c>
    </row>
    <row r="16" spans="2:43" ht="122.25" customHeight="1">
      <c r="B16" s="328"/>
      <c r="C16" s="126">
        <v>3.1</v>
      </c>
      <c r="D16" s="115" t="s">
        <v>1070</v>
      </c>
      <c r="E16" s="113" t="s">
        <v>1092</v>
      </c>
      <c r="F16" s="114">
        <v>6</v>
      </c>
      <c r="G16" s="114">
        <v>6.3</v>
      </c>
      <c r="H16" s="114">
        <v>3.3</v>
      </c>
      <c r="I16" s="114">
        <v>2</v>
      </c>
      <c r="J16" s="114">
        <v>2.13</v>
      </c>
      <c r="K16" s="114" t="s">
        <v>1079</v>
      </c>
      <c r="L16" s="114" t="s">
        <v>1080</v>
      </c>
      <c r="M16" s="238">
        <v>0</v>
      </c>
      <c r="N16" s="238">
        <v>0</v>
      </c>
      <c r="O16" s="239">
        <v>0</v>
      </c>
      <c r="P16" s="239">
        <v>0</v>
      </c>
      <c r="Q16" s="239">
        <v>2000000</v>
      </c>
      <c r="R16" s="240">
        <f t="shared" si="0"/>
        <v>2000000</v>
      </c>
      <c r="S16" s="234"/>
      <c r="T16" s="245"/>
      <c r="U16" s="245"/>
      <c r="V16" s="245" t="s">
        <v>1095</v>
      </c>
      <c r="W16" s="245" t="s">
        <v>1071</v>
      </c>
      <c r="X16" s="245" t="s">
        <v>1124</v>
      </c>
      <c r="Y16" s="119" t="s">
        <v>1125</v>
      </c>
      <c r="Z16" s="122" t="s">
        <v>1098</v>
      </c>
      <c r="AA16" s="123" t="s">
        <v>1115</v>
      </c>
      <c r="AB16" s="124">
        <v>0.76</v>
      </c>
      <c r="AC16" s="123" t="s">
        <v>1100</v>
      </c>
      <c r="AD16" s="246">
        <v>0.15</v>
      </c>
      <c r="AE16" s="246"/>
      <c r="AF16" s="246">
        <v>0.35</v>
      </c>
      <c r="AG16" s="246"/>
      <c r="AH16" s="246">
        <v>0.25</v>
      </c>
      <c r="AI16" s="246"/>
      <c r="AJ16" s="246">
        <v>0.25</v>
      </c>
      <c r="AK16" s="246"/>
      <c r="AL16" s="246">
        <f>AD16+AF16+AH16+AJ16</f>
        <v>1</v>
      </c>
      <c r="AM16" s="122" t="s">
        <v>1048</v>
      </c>
      <c r="AN16" s="122" t="s">
        <v>1126</v>
      </c>
    </row>
    <row r="17" spans="2:40" ht="120.75" customHeight="1">
      <c r="B17" s="328"/>
      <c r="C17" s="126">
        <v>3.2</v>
      </c>
      <c r="D17" s="115" t="s">
        <v>1206</v>
      </c>
      <c r="E17" s="113" t="s">
        <v>1092</v>
      </c>
      <c r="F17" s="114">
        <v>6</v>
      </c>
      <c r="G17" s="114">
        <v>6.3</v>
      </c>
      <c r="H17" s="249">
        <v>4.7</v>
      </c>
      <c r="I17" s="114">
        <v>2</v>
      </c>
      <c r="J17" s="114">
        <v>2.13</v>
      </c>
      <c r="K17" s="114" t="s">
        <v>1079</v>
      </c>
      <c r="L17" s="114" t="s">
        <v>1080</v>
      </c>
      <c r="M17" s="238">
        <v>0</v>
      </c>
      <c r="N17" s="238">
        <v>0</v>
      </c>
      <c r="O17" s="239">
        <v>0</v>
      </c>
      <c r="P17" s="239">
        <v>0</v>
      </c>
      <c r="Q17" s="239">
        <v>500000</v>
      </c>
      <c r="R17" s="240">
        <f t="shared" si="0"/>
        <v>500000</v>
      </c>
      <c r="S17" s="234"/>
      <c r="T17" s="245"/>
      <c r="U17" s="245"/>
      <c r="V17" s="245" t="s">
        <v>1095</v>
      </c>
      <c r="W17" s="245" t="s">
        <v>1211</v>
      </c>
      <c r="X17" s="245" t="s">
        <v>1212</v>
      </c>
      <c r="Y17" s="119" t="s">
        <v>1213</v>
      </c>
      <c r="Z17" s="122" t="s">
        <v>1098</v>
      </c>
      <c r="AA17" s="123" t="s">
        <v>1115</v>
      </c>
      <c r="AB17" s="124">
        <v>0.2</v>
      </c>
      <c r="AC17" s="123" t="s">
        <v>1100</v>
      </c>
      <c r="AD17" s="246">
        <v>0</v>
      </c>
      <c r="AE17" s="246"/>
      <c r="AF17" s="246">
        <v>0.1</v>
      </c>
      <c r="AG17" s="246"/>
      <c r="AH17" s="246">
        <v>0.4</v>
      </c>
      <c r="AI17" s="246"/>
      <c r="AJ17" s="246">
        <v>0.5</v>
      </c>
      <c r="AK17" s="246"/>
      <c r="AL17" s="246">
        <f>AD17+AF17+AH17+AJ17</f>
        <v>1</v>
      </c>
      <c r="AM17" s="122" t="s">
        <v>1048</v>
      </c>
      <c r="AN17" s="122" t="s">
        <v>1214</v>
      </c>
    </row>
    <row r="18" spans="2:40" ht="122.25" customHeight="1">
      <c r="B18" s="328"/>
      <c r="C18" s="126">
        <v>4.0999999999999996</v>
      </c>
      <c r="D18" s="122" t="s">
        <v>1207</v>
      </c>
      <c r="E18" s="119" t="s">
        <v>1093</v>
      </c>
      <c r="F18" s="120">
        <v>6</v>
      </c>
      <c r="G18" s="120">
        <v>6.3</v>
      </c>
      <c r="H18" s="120"/>
      <c r="I18" s="120" t="s">
        <v>1087</v>
      </c>
      <c r="J18" s="120" t="s">
        <v>1088</v>
      </c>
      <c r="K18" s="120" t="s">
        <v>1089</v>
      </c>
      <c r="L18" s="120" t="s">
        <v>1090</v>
      </c>
      <c r="M18" s="243">
        <v>0</v>
      </c>
      <c r="N18" s="243">
        <v>0</v>
      </c>
      <c r="O18" s="247">
        <v>0</v>
      </c>
      <c r="P18" s="247">
        <v>0</v>
      </c>
      <c r="Q18" s="247">
        <v>25000</v>
      </c>
      <c r="R18" s="245">
        <f t="shared" si="0"/>
        <v>25000</v>
      </c>
      <c r="S18" s="234"/>
      <c r="T18" s="245"/>
      <c r="U18" s="245"/>
      <c r="V18" s="245" t="s">
        <v>1095</v>
      </c>
      <c r="W18" s="245" t="s">
        <v>1127</v>
      </c>
      <c r="X18" s="245" t="s">
        <v>1128</v>
      </c>
      <c r="Y18" s="119" t="s">
        <v>1129</v>
      </c>
      <c r="Z18" s="122" t="s">
        <v>1098</v>
      </c>
      <c r="AA18" s="123" t="s">
        <v>1208</v>
      </c>
      <c r="AB18" s="124">
        <v>1.6E-2</v>
      </c>
      <c r="AC18" s="123" t="s">
        <v>1100</v>
      </c>
      <c r="AD18" s="246">
        <v>0.25</v>
      </c>
      <c r="AE18" s="246"/>
      <c r="AF18" s="246">
        <v>0.25</v>
      </c>
      <c r="AG18" s="246"/>
      <c r="AH18" s="246">
        <v>0.25</v>
      </c>
      <c r="AI18" s="246"/>
      <c r="AJ18" s="246">
        <v>0.25</v>
      </c>
      <c r="AK18" s="246"/>
      <c r="AL18" s="246">
        <f>AD18+AF18+AH18+AJ18</f>
        <v>1</v>
      </c>
      <c r="AM18" s="122" t="s">
        <v>1048</v>
      </c>
      <c r="AN18" s="122" t="s">
        <v>1210</v>
      </c>
    </row>
    <row r="19" spans="2:40" ht="117.75" customHeight="1">
      <c r="B19" s="328"/>
      <c r="C19" s="126">
        <v>4.2</v>
      </c>
      <c r="D19" s="122" t="s">
        <v>1075</v>
      </c>
      <c r="E19" s="119" t="s">
        <v>1093</v>
      </c>
      <c r="F19" s="120">
        <v>6</v>
      </c>
      <c r="G19" s="120">
        <v>6.3</v>
      </c>
      <c r="H19" s="120"/>
      <c r="I19" s="120" t="s">
        <v>1087</v>
      </c>
      <c r="J19" s="120" t="s">
        <v>1088</v>
      </c>
      <c r="K19" s="120" t="s">
        <v>1089</v>
      </c>
      <c r="L19" s="120" t="s">
        <v>1090</v>
      </c>
      <c r="M19" s="243">
        <v>0</v>
      </c>
      <c r="N19" s="243">
        <v>0</v>
      </c>
      <c r="O19" s="247">
        <v>0</v>
      </c>
      <c r="P19" s="247">
        <v>0</v>
      </c>
      <c r="Q19" s="247">
        <v>25000</v>
      </c>
      <c r="R19" s="245">
        <f t="shared" si="0"/>
        <v>25000</v>
      </c>
      <c r="S19" s="234"/>
      <c r="T19" s="245"/>
      <c r="U19" s="245"/>
      <c r="V19" s="245" t="s">
        <v>1095</v>
      </c>
      <c r="W19" s="245" t="s">
        <v>1076</v>
      </c>
      <c r="X19" s="245" t="s">
        <v>1130</v>
      </c>
      <c r="Y19" s="119" t="s">
        <v>1131</v>
      </c>
      <c r="Z19" s="122" t="s">
        <v>1098</v>
      </c>
      <c r="AA19" s="123" t="s">
        <v>1208</v>
      </c>
      <c r="AB19" s="124">
        <v>1.6E-2</v>
      </c>
      <c r="AC19" s="123" t="s">
        <v>1100</v>
      </c>
      <c r="AD19" s="246">
        <v>0.25</v>
      </c>
      <c r="AE19" s="246"/>
      <c r="AF19" s="246">
        <v>0.25</v>
      </c>
      <c r="AG19" s="246"/>
      <c r="AH19" s="246">
        <v>0.25</v>
      </c>
      <c r="AI19" s="246"/>
      <c r="AJ19" s="246">
        <v>0.25</v>
      </c>
      <c r="AK19" s="246"/>
      <c r="AL19" s="246">
        <f>AD19+AF19+AH19+AJ19</f>
        <v>1</v>
      </c>
      <c r="AM19" s="122" t="s">
        <v>1048</v>
      </c>
      <c r="AN19" s="122" t="s">
        <v>1209</v>
      </c>
    </row>
    <row r="20" spans="2:40" ht="15.75">
      <c r="B20" s="127"/>
      <c r="C20" s="128"/>
      <c r="D20" s="129" t="s">
        <v>892</v>
      </c>
      <c r="E20" s="130"/>
      <c r="F20" s="130"/>
      <c r="G20" s="130"/>
      <c r="H20" s="130"/>
      <c r="I20" s="130"/>
      <c r="J20" s="130"/>
      <c r="K20" s="130"/>
      <c r="L20" s="130"/>
      <c r="M20" s="131"/>
      <c r="N20" s="131"/>
      <c r="O20" s="131"/>
      <c r="P20" s="131"/>
      <c r="Q20" s="131"/>
      <c r="R20" s="132"/>
      <c r="S20" s="132"/>
      <c r="T20" s="132"/>
      <c r="U20" s="132"/>
      <c r="V20" s="132"/>
      <c r="W20" s="132"/>
      <c r="X20" s="132"/>
      <c r="Y20" s="133"/>
      <c r="Z20" s="128"/>
      <c r="AA20" s="134"/>
      <c r="AB20" s="135"/>
      <c r="AC20" s="134"/>
      <c r="AD20" s="134"/>
      <c r="AE20" s="134"/>
      <c r="AF20" s="135"/>
      <c r="AG20" s="135"/>
      <c r="AH20" s="135"/>
      <c r="AI20" s="135"/>
      <c r="AJ20" s="135"/>
      <c r="AK20" s="135"/>
      <c r="AL20" s="135"/>
      <c r="AM20" s="128"/>
      <c r="AN20" s="136"/>
    </row>
    <row r="21" spans="2:40" ht="15.75">
      <c r="B21" s="127"/>
      <c r="C21" s="128"/>
      <c r="D21" s="129"/>
      <c r="E21" s="130"/>
      <c r="F21" s="130"/>
      <c r="G21" s="130"/>
      <c r="H21" s="130"/>
      <c r="I21" s="130"/>
      <c r="J21" s="130"/>
      <c r="K21" s="130"/>
      <c r="L21" s="130"/>
      <c r="M21" s="131"/>
      <c r="N21" s="131"/>
      <c r="O21" s="131"/>
      <c r="P21" s="131"/>
      <c r="Q21" s="131"/>
      <c r="R21" s="132"/>
      <c r="S21" s="132"/>
      <c r="T21" s="132"/>
      <c r="U21" s="132"/>
      <c r="V21" s="132"/>
      <c r="W21" s="132"/>
      <c r="X21" s="132"/>
      <c r="Y21" s="133"/>
      <c r="Z21" s="128"/>
      <c r="AA21" s="134"/>
      <c r="AB21" s="135"/>
      <c r="AC21" s="134"/>
      <c r="AD21" s="134"/>
      <c r="AE21" s="134"/>
      <c r="AF21" s="135"/>
      <c r="AG21" s="135"/>
      <c r="AH21" s="135"/>
      <c r="AI21" s="135"/>
      <c r="AJ21" s="135"/>
      <c r="AK21" s="135"/>
      <c r="AL21" s="135"/>
      <c r="AM21" s="128"/>
      <c r="AN21" s="133"/>
    </row>
    <row r="22" spans="2:40" ht="18" customHeight="1">
      <c r="B22" s="127"/>
      <c r="C22" s="137"/>
      <c r="D22" s="129" t="s">
        <v>892</v>
      </c>
      <c r="E22" s="130"/>
      <c r="F22" s="130"/>
      <c r="G22" s="130"/>
      <c r="H22" s="130"/>
      <c r="I22" s="130"/>
      <c r="J22" s="130"/>
      <c r="K22" s="130"/>
      <c r="L22" s="130"/>
      <c r="M22" s="131"/>
      <c r="N22" s="131"/>
      <c r="O22" s="131"/>
      <c r="P22" s="131"/>
      <c r="Q22" s="131"/>
      <c r="R22" s="131"/>
      <c r="S22" s="132"/>
      <c r="T22" s="132"/>
      <c r="U22" s="132"/>
      <c r="V22" s="132"/>
      <c r="W22" s="132"/>
      <c r="X22" s="132"/>
      <c r="Y22" s="133"/>
      <c r="Z22" s="128"/>
      <c r="AA22" s="134"/>
      <c r="AB22" s="135"/>
      <c r="AC22" s="128"/>
      <c r="AD22" s="128"/>
      <c r="AE22" s="128"/>
      <c r="AF22" s="135"/>
      <c r="AG22" s="135"/>
      <c r="AH22" s="135"/>
      <c r="AI22" s="135"/>
      <c r="AJ22" s="135"/>
      <c r="AK22" s="135"/>
      <c r="AL22" s="135"/>
      <c r="AM22" s="128"/>
      <c r="AN22" s="133"/>
    </row>
    <row r="23" spans="2:40" ht="30.75" customHeight="1">
      <c r="B23" s="127"/>
      <c r="C23" s="137"/>
      <c r="D23" s="329"/>
      <c r="E23" s="329"/>
      <c r="F23" s="224"/>
      <c r="G23" s="224"/>
      <c r="H23" s="224"/>
      <c r="I23" s="224"/>
      <c r="J23" s="224"/>
      <c r="K23" s="224"/>
      <c r="L23" s="224"/>
      <c r="M23" s="131"/>
      <c r="N23" s="131"/>
      <c r="O23" s="131"/>
      <c r="P23" s="131"/>
      <c r="Q23" s="131"/>
      <c r="R23" s="132"/>
      <c r="S23" s="132"/>
      <c r="T23" s="132"/>
      <c r="U23" s="132"/>
      <c r="V23" s="132"/>
      <c r="W23" s="132"/>
      <c r="X23" s="132"/>
      <c r="Y23" s="133"/>
      <c r="Z23" s="128"/>
      <c r="AA23" s="322"/>
      <c r="AB23" s="322"/>
      <c r="AC23" s="322"/>
      <c r="AD23" s="322"/>
      <c r="AE23" s="128"/>
      <c r="AF23" s="135"/>
      <c r="AG23" s="135"/>
      <c r="AH23" s="135"/>
      <c r="AI23" s="135"/>
      <c r="AJ23" s="135"/>
      <c r="AK23" s="135"/>
      <c r="AL23" s="135"/>
      <c r="AM23" s="128"/>
      <c r="AN23" s="133"/>
    </row>
    <row r="24" spans="2:40" ht="15.75" customHeight="1">
      <c r="B24" s="127"/>
      <c r="C24" s="137"/>
      <c r="D24" s="321"/>
      <c r="E24" s="321"/>
      <c r="F24" s="225"/>
      <c r="G24" s="225"/>
      <c r="H24" s="225"/>
      <c r="I24" s="225"/>
      <c r="J24" s="225"/>
      <c r="K24" s="225"/>
      <c r="L24" s="225"/>
      <c r="M24" s="131"/>
      <c r="N24" s="131"/>
      <c r="O24" s="131"/>
      <c r="P24" s="131"/>
      <c r="Q24" s="131"/>
      <c r="R24" s="132"/>
      <c r="S24" s="132"/>
      <c r="T24" s="132"/>
      <c r="U24" s="132"/>
      <c r="V24" s="132"/>
      <c r="W24" s="132"/>
      <c r="X24" s="132"/>
      <c r="Y24" s="133"/>
      <c r="Z24" s="128"/>
      <c r="AA24" s="322"/>
      <c r="AB24" s="322"/>
      <c r="AC24" s="322"/>
      <c r="AD24" s="322"/>
      <c r="AE24" s="128"/>
      <c r="AF24" s="135"/>
      <c r="AG24" s="135"/>
      <c r="AH24" s="135"/>
      <c r="AI24" s="135"/>
      <c r="AJ24" s="135"/>
      <c r="AK24" s="135"/>
      <c r="AL24" s="135"/>
      <c r="AM24" s="128"/>
      <c r="AN24" s="133"/>
    </row>
    <row r="25" spans="2:40" ht="15.75" customHeight="1">
      <c r="B25" s="127"/>
      <c r="C25" s="137"/>
      <c r="D25" s="321"/>
      <c r="E25" s="321"/>
      <c r="F25" s="225"/>
      <c r="G25" s="225"/>
      <c r="H25" s="225"/>
      <c r="I25" s="225"/>
      <c r="J25" s="225"/>
      <c r="K25" s="225"/>
      <c r="L25" s="225"/>
      <c r="M25" s="131"/>
      <c r="N25" s="131"/>
      <c r="O25" s="131"/>
      <c r="P25" s="131"/>
      <c r="Q25" s="131"/>
      <c r="R25" s="132"/>
      <c r="S25" s="132"/>
      <c r="T25" s="132"/>
      <c r="U25" s="132"/>
      <c r="V25" s="132"/>
      <c r="W25" s="132"/>
      <c r="X25" s="132"/>
      <c r="Y25" s="133"/>
      <c r="Z25" s="128"/>
      <c r="AA25" s="322"/>
      <c r="AB25" s="322"/>
      <c r="AC25" s="322"/>
      <c r="AD25" s="322"/>
      <c r="AE25" s="128"/>
      <c r="AF25" s="135"/>
      <c r="AG25" s="135"/>
      <c r="AH25" s="135"/>
      <c r="AI25" s="135"/>
      <c r="AJ25" s="135"/>
      <c r="AK25" s="135"/>
      <c r="AL25" s="135"/>
      <c r="AM25" s="128"/>
      <c r="AN25" s="133"/>
    </row>
    <row r="26" spans="2:40" ht="75" customHeight="1">
      <c r="B26" s="127"/>
      <c r="C26" s="137"/>
      <c r="D26" s="321" t="s">
        <v>892</v>
      </c>
      <c r="E26" s="321"/>
      <c r="F26" s="225"/>
      <c r="G26" s="225"/>
      <c r="H26" s="225"/>
      <c r="I26" s="225"/>
      <c r="J26" s="225"/>
      <c r="K26" s="225"/>
      <c r="L26" s="225"/>
      <c r="M26" s="131"/>
      <c r="N26" s="131"/>
      <c r="O26" s="131"/>
      <c r="P26" s="131"/>
      <c r="Q26" s="131"/>
      <c r="R26" s="132"/>
      <c r="S26" s="132"/>
      <c r="T26" s="132"/>
      <c r="U26" s="132"/>
      <c r="V26" s="132"/>
      <c r="W26" s="132"/>
      <c r="X26" s="132"/>
      <c r="Y26" s="133"/>
      <c r="Z26" s="128"/>
      <c r="AA26" s="322"/>
      <c r="AB26" s="322"/>
      <c r="AC26" s="322"/>
      <c r="AD26" s="322"/>
      <c r="AE26" s="134"/>
      <c r="AF26" s="135"/>
      <c r="AG26" s="135"/>
      <c r="AH26" s="135"/>
      <c r="AI26" s="135"/>
      <c r="AJ26" s="135"/>
      <c r="AK26" s="135"/>
      <c r="AL26" s="135"/>
      <c r="AM26" s="128"/>
      <c r="AN26" s="133"/>
    </row>
    <row r="27" spans="2:40" s="190" customFormat="1" ht="108" customHeight="1">
      <c r="B27" s="182"/>
      <c r="C27" s="183"/>
      <c r="D27" s="323"/>
      <c r="E27" s="323"/>
      <c r="F27" s="226"/>
      <c r="G27" s="226"/>
      <c r="H27" s="226"/>
      <c r="I27" s="226"/>
      <c r="J27" s="226"/>
      <c r="K27" s="226"/>
      <c r="L27" s="226"/>
      <c r="M27" s="184"/>
      <c r="N27" s="184"/>
      <c r="O27" s="184"/>
      <c r="P27" s="184"/>
      <c r="Q27" s="184"/>
      <c r="R27" s="185"/>
      <c r="S27" s="185"/>
      <c r="T27" s="185"/>
      <c r="U27" s="185"/>
      <c r="V27" s="185"/>
      <c r="W27" s="185"/>
      <c r="X27" s="185"/>
      <c r="Y27" s="186"/>
      <c r="Z27" s="187"/>
      <c r="AA27" s="324"/>
      <c r="AB27" s="324"/>
      <c r="AC27" s="324"/>
      <c r="AD27" s="324"/>
      <c r="AE27" s="188"/>
      <c r="AF27" s="189"/>
      <c r="AG27" s="189"/>
      <c r="AH27" s="189"/>
      <c r="AI27" s="189"/>
      <c r="AJ27" s="189"/>
      <c r="AK27" s="189"/>
      <c r="AL27" s="189"/>
      <c r="AM27" s="187"/>
      <c r="AN27" s="186"/>
    </row>
    <row r="28" spans="2:40" s="190" customFormat="1" ht="26.25" customHeight="1">
      <c r="B28" s="182"/>
      <c r="C28" s="183"/>
      <c r="D28" s="226"/>
      <c r="E28" s="226"/>
      <c r="F28" s="226"/>
      <c r="G28" s="226"/>
      <c r="H28" s="226"/>
      <c r="I28" s="226"/>
      <c r="J28" s="226"/>
      <c r="K28" s="226"/>
      <c r="L28" s="226"/>
      <c r="M28" s="184"/>
      <c r="N28" s="184"/>
      <c r="O28" s="184"/>
      <c r="P28" s="184"/>
      <c r="Q28" s="184"/>
      <c r="R28" s="185"/>
      <c r="S28" s="185"/>
      <c r="T28" s="185"/>
      <c r="U28" s="185"/>
      <c r="V28" s="185"/>
      <c r="W28" s="185"/>
      <c r="X28" s="185"/>
      <c r="Y28" s="186"/>
      <c r="Z28" s="187"/>
      <c r="AA28" s="227"/>
      <c r="AB28" s="227"/>
      <c r="AC28" s="227"/>
      <c r="AD28" s="227"/>
      <c r="AE28" s="188"/>
      <c r="AF28" s="189"/>
      <c r="AG28" s="189"/>
      <c r="AH28" s="189"/>
      <c r="AI28" s="189"/>
      <c r="AJ28" s="189"/>
      <c r="AK28" s="189"/>
      <c r="AL28" s="189"/>
      <c r="AM28" s="187"/>
      <c r="AN28" s="186"/>
    </row>
    <row r="29" spans="2:40" s="190" customFormat="1" ht="26.25" customHeight="1">
      <c r="B29" s="182"/>
      <c r="C29" s="183"/>
      <c r="D29" s="226"/>
      <c r="E29" s="226"/>
      <c r="F29" s="226"/>
      <c r="G29" s="226"/>
      <c r="H29" s="226"/>
      <c r="I29" s="226"/>
      <c r="J29" s="226"/>
      <c r="K29" s="226"/>
      <c r="L29" s="226"/>
      <c r="M29" s="184"/>
      <c r="N29" s="184"/>
      <c r="O29" s="184"/>
      <c r="P29" s="184"/>
      <c r="Q29" s="184"/>
      <c r="R29" s="185"/>
      <c r="S29" s="185"/>
      <c r="T29" s="185"/>
      <c r="U29" s="185"/>
      <c r="V29" s="185"/>
      <c r="W29" s="185"/>
      <c r="X29" s="185"/>
      <c r="Y29" s="186"/>
      <c r="Z29" s="187"/>
      <c r="AA29" s="227"/>
      <c r="AB29" s="227"/>
      <c r="AC29" s="227"/>
      <c r="AD29" s="227"/>
      <c r="AE29" s="188"/>
      <c r="AF29" s="189"/>
      <c r="AG29" s="189"/>
      <c r="AH29" s="189"/>
      <c r="AI29" s="189"/>
      <c r="AJ29" s="189"/>
      <c r="AK29" s="189"/>
      <c r="AL29" s="189"/>
      <c r="AM29" s="187"/>
      <c r="AN29" s="186"/>
    </row>
    <row r="30" spans="2:40" s="190" customFormat="1" ht="408.75" customHeight="1">
      <c r="B30" s="191"/>
      <c r="C30" s="192"/>
      <c r="D30" s="193" t="s">
        <v>892</v>
      </c>
      <c r="E30" s="194"/>
      <c r="F30" s="194"/>
      <c r="G30" s="194"/>
      <c r="H30" s="194"/>
      <c r="I30" s="194"/>
      <c r="J30" s="194"/>
      <c r="K30" s="194"/>
      <c r="L30" s="194"/>
      <c r="M30" s="195"/>
      <c r="N30" s="195"/>
      <c r="O30" s="195"/>
      <c r="P30" s="195"/>
      <c r="Q30" s="195"/>
      <c r="R30" s="196"/>
      <c r="S30" s="196"/>
      <c r="T30" s="196"/>
      <c r="U30" s="196"/>
      <c r="V30" s="196"/>
      <c r="W30" s="196"/>
      <c r="X30" s="196"/>
      <c r="Y30" s="197"/>
      <c r="Z30" s="198"/>
      <c r="AA30" s="199"/>
      <c r="AB30" s="200"/>
      <c r="AC30" s="199"/>
      <c r="AD30" s="199"/>
      <c r="AE30" s="199"/>
      <c r="AF30" s="200"/>
      <c r="AG30" s="200"/>
      <c r="AH30" s="200"/>
      <c r="AI30" s="200"/>
      <c r="AJ30" s="200"/>
      <c r="AK30" s="200"/>
      <c r="AL30" s="200"/>
      <c r="AM30" s="198"/>
      <c r="AN30" s="197"/>
    </row>
    <row r="31" spans="2:40" ht="15.75" customHeight="1">
      <c r="B31" s="138"/>
      <c r="C31" s="139"/>
      <c r="D31" s="140"/>
      <c r="E31" s="141"/>
      <c r="F31" s="141"/>
      <c r="G31" s="141"/>
      <c r="H31" s="141"/>
      <c r="I31" s="141"/>
      <c r="J31" s="141"/>
      <c r="K31" s="141"/>
      <c r="L31" s="141"/>
      <c r="M31" s="142"/>
      <c r="N31" s="142"/>
      <c r="O31" s="142"/>
      <c r="P31" s="142"/>
      <c r="Q31" s="142"/>
      <c r="R31" s="143"/>
      <c r="S31" s="143"/>
      <c r="T31" s="143"/>
      <c r="U31" s="143"/>
      <c r="V31" s="143"/>
      <c r="W31" s="143"/>
      <c r="X31" s="143"/>
      <c r="Y31" s="144"/>
      <c r="Z31" s="225"/>
      <c r="AA31" s="145"/>
      <c r="AB31" s="146"/>
      <c r="AC31" s="145"/>
      <c r="AD31" s="145"/>
      <c r="AE31" s="145"/>
      <c r="AF31" s="146"/>
      <c r="AG31" s="146"/>
      <c r="AH31" s="146"/>
      <c r="AI31" s="146"/>
      <c r="AJ31" s="146"/>
      <c r="AK31" s="146"/>
      <c r="AL31" s="146"/>
      <c r="AM31" s="225"/>
      <c r="AN31" s="144"/>
    </row>
    <row r="32" spans="2:40" ht="15.75" customHeight="1">
      <c r="C32" s="147"/>
      <c r="D32" s="148" t="s">
        <v>892</v>
      </c>
      <c r="E32" s="149"/>
      <c r="F32" s="149"/>
      <c r="G32" s="149"/>
      <c r="H32" s="149"/>
      <c r="I32" s="149"/>
      <c r="J32" s="149"/>
      <c r="K32" s="149"/>
      <c r="L32" s="149"/>
      <c r="M32" s="150"/>
      <c r="N32" s="150"/>
      <c r="O32" s="150"/>
      <c r="P32" s="150"/>
      <c r="Q32" s="150"/>
      <c r="R32" s="151"/>
      <c r="S32" s="151"/>
      <c r="T32" s="151"/>
      <c r="U32" s="151"/>
      <c r="V32" s="151"/>
      <c r="W32" s="151"/>
      <c r="X32" s="151"/>
      <c r="Y32" s="152"/>
      <c r="Z32" s="153"/>
      <c r="AA32" s="154"/>
      <c r="AB32" s="155"/>
      <c r="AC32" s="154"/>
      <c r="AD32" s="154"/>
      <c r="AE32" s="154"/>
      <c r="AF32" s="155"/>
      <c r="AG32" s="155"/>
      <c r="AH32" s="155"/>
      <c r="AI32" s="155"/>
      <c r="AJ32" s="155"/>
      <c r="AK32" s="155"/>
      <c r="AL32" s="155"/>
      <c r="AM32" s="153"/>
      <c r="AN32" s="152"/>
    </row>
    <row r="33" spans="2:40" ht="15.75" customHeight="1">
      <c r="B33" s="156"/>
      <c r="C33" s="147"/>
      <c r="D33" s="148" t="s">
        <v>892</v>
      </c>
      <c r="E33" s="149"/>
      <c r="F33" s="149"/>
      <c r="G33" s="149"/>
      <c r="H33" s="149"/>
      <c r="I33" s="149"/>
      <c r="J33" s="149"/>
      <c r="K33" s="149"/>
      <c r="L33" s="149"/>
      <c r="M33" s="150"/>
      <c r="N33" s="150"/>
      <c r="O33" s="150"/>
      <c r="P33" s="150"/>
      <c r="Q33" s="150"/>
      <c r="R33" s="151"/>
      <c r="S33" s="151"/>
      <c r="T33" s="151"/>
      <c r="U33" s="151"/>
      <c r="V33" s="151"/>
      <c r="W33" s="151"/>
      <c r="X33" s="151"/>
      <c r="Y33" s="157"/>
      <c r="Z33" s="153"/>
      <c r="AA33" s="154"/>
      <c r="AB33" s="155"/>
      <c r="AC33" s="154"/>
      <c r="AD33" s="154"/>
      <c r="AE33" s="154"/>
      <c r="AF33" s="155"/>
      <c r="AG33" s="155"/>
      <c r="AH33" s="155"/>
      <c r="AI33" s="155"/>
      <c r="AJ33" s="155"/>
      <c r="AK33" s="155"/>
      <c r="AL33" s="155"/>
      <c r="AM33" s="153"/>
      <c r="AN33" s="152"/>
    </row>
    <row r="34" spans="2:40" ht="15.75" customHeight="1">
      <c r="B34" s="156"/>
      <c r="C34" s="147"/>
      <c r="D34" s="148" t="s">
        <v>892</v>
      </c>
      <c r="E34" s="149"/>
      <c r="F34" s="149"/>
      <c r="G34" s="149"/>
      <c r="H34" s="149"/>
      <c r="I34" s="149"/>
      <c r="J34" s="149"/>
      <c r="K34" s="149"/>
      <c r="L34" s="149"/>
      <c r="M34" s="150"/>
      <c r="N34" s="150"/>
      <c r="O34" s="150"/>
      <c r="P34" s="150"/>
      <c r="Q34" s="150"/>
      <c r="R34" s="151"/>
      <c r="S34" s="151"/>
      <c r="T34" s="151"/>
      <c r="U34" s="151"/>
      <c r="V34" s="151"/>
      <c r="W34" s="151"/>
      <c r="X34" s="151"/>
      <c r="Y34" s="157"/>
      <c r="Z34" s="153"/>
      <c r="AA34" s="154"/>
      <c r="AB34" s="155"/>
      <c r="AC34" s="154"/>
      <c r="AD34" s="154"/>
      <c r="AE34" s="154"/>
      <c r="AF34" s="155"/>
      <c r="AG34" s="155"/>
      <c r="AH34" s="155"/>
      <c r="AI34" s="155"/>
      <c r="AJ34" s="155"/>
      <c r="AK34" s="155"/>
      <c r="AL34" s="155"/>
      <c r="AM34" s="153"/>
      <c r="AN34" s="152"/>
    </row>
    <row r="35" spans="2:40" ht="84.75" customHeight="1">
      <c r="B35" s="156"/>
      <c r="C35" s="147"/>
      <c r="D35" s="148" t="s">
        <v>892</v>
      </c>
      <c r="E35" s="149"/>
      <c r="F35" s="149"/>
      <c r="G35" s="149"/>
      <c r="H35" s="149"/>
      <c r="I35" s="149"/>
      <c r="J35" s="149"/>
      <c r="K35" s="149"/>
      <c r="L35" s="149"/>
      <c r="M35" s="150"/>
      <c r="N35" s="150"/>
      <c r="O35" s="150"/>
      <c r="P35" s="150"/>
      <c r="Q35" s="150"/>
      <c r="R35" s="151"/>
      <c r="S35" s="151"/>
      <c r="T35" s="151"/>
      <c r="U35" s="151"/>
      <c r="V35" s="151"/>
      <c r="W35" s="151"/>
      <c r="X35" s="151"/>
      <c r="Y35" s="157"/>
      <c r="Z35" s="153"/>
      <c r="AA35" s="154"/>
      <c r="AB35" s="155"/>
      <c r="AC35" s="154"/>
      <c r="AD35" s="154"/>
      <c r="AE35" s="154"/>
      <c r="AF35" s="155"/>
      <c r="AG35" s="155"/>
      <c r="AH35" s="155"/>
      <c r="AI35" s="155"/>
      <c r="AJ35" s="155"/>
      <c r="AK35" s="155"/>
      <c r="AL35" s="155"/>
      <c r="AM35" s="153"/>
      <c r="AN35" s="152"/>
    </row>
    <row r="36" spans="2:40" ht="15.75" customHeight="1">
      <c r="B36" s="156"/>
      <c r="C36" s="147"/>
      <c r="D36" s="148" t="s">
        <v>892</v>
      </c>
      <c r="E36" s="149"/>
      <c r="F36" s="149"/>
      <c r="G36" s="149"/>
      <c r="H36" s="149"/>
      <c r="I36" s="149"/>
      <c r="J36" s="149"/>
      <c r="K36" s="149"/>
      <c r="L36" s="149"/>
      <c r="M36" s="150"/>
      <c r="N36" s="150"/>
      <c r="O36" s="150"/>
      <c r="P36" s="150"/>
      <c r="Q36" s="150"/>
      <c r="R36" s="151"/>
      <c r="S36" s="151"/>
      <c r="T36" s="151"/>
      <c r="U36" s="151"/>
      <c r="V36" s="151"/>
      <c r="W36" s="151"/>
      <c r="X36" s="151"/>
      <c r="Y36" s="157"/>
      <c r="Z36" s="153"/>
      <c r="AA36" s="154"/>
      <c r="AB36" s="155"/>
      <c r="AC36" s="154"/>
      <c r="AD36" s="154"/>
      <c r="AE36" s="154"/>
      <c r="AF36" s="155"/>
      <c r="AG36" s="155"/>
      <c r="AH36" s="155"/>
      <c r="AI36" s="155"/>
      <c r="AJ36" s="155"/>
      <c r="AK36" s="155"/>
      <c r="AL36" s="155"/>
      <c r="AM36" s="153"/>
      <c r="AN36" s="152"/>
    </row>
    <row r="37" spans="2:40" ht="15.75" customHeight="1">
      <c r="B37" s="156"/>
      <c r="C37" s="147"/>
      <c r="D37" s="148" t="s">
        <v>892</v>
      </c>
      <c r="E37" s="149"/>
      <c r="F37" s="149"/>
      <c r="G37" s="149"/>
      <c r="H37" s="149"/>
      <c r="I37" s="149"/>
      <c r="J37" s="149"/>
      <c r="K37" s="149"/>
      <c r="L37" s="149"/>
      <c r="M37" s="150"/>
      <c r="N37" s="150"/>
      <c r="O37" s="150"/>
      <c r="P37" s="150"/>
      <c r="Q37" s="150"/>
      <c r="R37" s="151"/>
      <c r="S37" s="151"/>
      <c r="T37" s="151"/>
      <c r="U37" s="151"/>
      <c r="V37" s="151"/>
      <c r="W37" s="151"/>
      <c r="X37" s="151"/>
      <c r="Y37" s="157"/>
      <c r="Z37" s="153"/>
      <c r="AA37" s="154"/>
      <c r="AB37" s="155"/>
      <c r="AC37" s="154"/>
      <c r="AD37" s="154"/>
      <c r="AE37" s="154"/>
      <c r="AF37" s="155"/>
      <c r="AG37" s="155"/>
      <c r="AH37" s="155"/>
      <c r="AI37" s="155"/>
      <c r="AJ37" s="155"/>
      <c r="AK37" s="155"/>
      <c r="AL37" s="155"/>
      <c r="AM37" s="154"/>
      <c r="AN37" s="158"/>
    </row>
    <row r="38" spans="2:40" ht="15.75" customHeight="1">
      <c r="B38" s="156"/>
      <c r="C38" s="147"/>
      <c r="D38" s="148" t="s">
        <v>892</v>
      </c>
      <c r="E38" s="149"/>
      <c r="F38" s="149"/>
      <c r="G38" s="149"/>
      <c r="H38" s="149"/>
      <c r="I38" s="149"/>
      <c r="J38" s="149"/>
      <c r="K38" s="149"/>
      <c r="L38" s="149"/>
      <c r="M38" s="150"/>
      <c r="N38" s="150"/>
      <c r="O38" s="150"/>
      <c r="P38" s="150"/>
      <c r="Q38" s="150"/>
      <c r="R38" s="151"/>
      <c r="S38" s="151"/>
      <c r="T38" s="151"/>
      <c r="U38" s="151"/>
      <c r="V38" s="151"/>
      <c r="W38" s="151"/>
      <c r="X38" s="151"/>
      <c r="Y38" s="157"/>
      <c r="Z38" s="153"/>
      <c r="AA38" s="154"/>
      <c r="AB38" s="155"/>
      <c r="AC38" s="154"/>
      <c r="AD38" s="154"/>
      <c r="AE38" s="154"/>
      <c r="AF38" s="155"/>
      <c r="AG38" s="155"/>
      <c r="AH38" s="155"/>
      <c r="AI38" s="155"/>
      <c r="AJ38" s="155"/>
      <c r="AK38" s="155"/>
      <c r="AL38" s="155"/>
      <c r="AM38" s="154"/>
      <c r="AN38" s="158"/>
    </row>
    <row r="39" spans="2:40" ht="15.75" customHeight="1">
      <c r="B39" s="156"/>
      <c r="C39" s="147"/>
      <c r="D39" s="148" t="s">
        <v>892</v>
      </c>
      <c r="E39" s="149"/>
      <c r="F39" s="149"/>
      <c r="G39" s="149"/>
      <c r="H39" s="149"/>
      <c r="I39" s="149"/>
      <c r="J39" s="149"/>
      <c r="K39" s="149"/>
      <c r="L39" s="149"/>
      <c r="M39" s="150"/>
      <c r="N39" s="150"/>
      <c r="O39" s="150"/>
      <c r="P39" s="150"/>
      <c r="Q39" s="150"/>
      <c r="R39" s="151"/>
      <c r="S39" s="151"/>
      <c r="T39" s="151"/>
      <c r="U39" s="151"/>
      <c r="V39" s="151"/>
      <c r="W39" s="151"/>
      <c r="X39" s="151"/>
      <c r="Y39" s="157"/>
      <c r="Z39" s="153"/>
      <c r="AA39" s="154"/>
      <c r="AB39" s="155"/>
      <c r="AC39" s="154"/>
      <c r="AD39" s="154"/>
      <c r="AE39" s="154"/>
      <c r="AF39" s="155"/>
      <c r="AG39" s="155"/>
      <c r="AH39" s="155"/>
      <c r="AI39" s="155"/>
      <c r="AJ39" s="155"/>
      <c r="AK39" s="155"/>
      <c r="AL39" s="155"/>
      <c r="AM39" s="154"/>
      <c r="AN39" s="158"/>
    </row>
    <row r="40" spans="2:40" ht="15.75" customHeight="1">
      <c r="B40" s="156"/>
      <c r="C40" s="147"/>
      <c r="D40" s="148" t="s">
        <v>892</v>
      </c>
      <c r="E40" s="149"/>
      <c r="F40" s="149"/>
      <c r="G40" s="149"/>
      <c r="H40" s="149"/>
      <c r="I40" s="149"/>
      <c r="J40" s="149"/>
      <c r="K40" s="149"/>
      <c r="L40" s="149"/>
      <c r="M40" s="150"/>
      <c r="N40" s="150"/>
      <c r="O40" s="150"/>
      <c r="P40" s="150"/>
      <c r="Q40" s="150"/>
      <c r="R40" s="151"/>
      <c r="S40" s="151"/>
      <c r="T40" s="151"/>
      <c r="U40" s="151"/>
      <c r="V40" s="151"/>
      <c r="W40" s="151"/>
      <c r="X40" s="151"/>
      <c r="Y40" s="157"/>
      <c r="Z40" s="153"/>
      <c r="AA40" s="154"/>
      <c r="AB40" s="155"/>
      <c r="AC40" s="154"/>
      <c r="AD40" s="154"/>
      <c r="AE40" s="154"/>
      <c r="AF40" s="155"/>
      <c r="AG40" s="155"/>
      <c r="AH40" s="155"/>
      <c r="AI40" s="155"/>
      <c r="AJ40" s="155"/>
      <c r="AK40" s="155"/>
      <c r="AL40" s="155"/>
      <c r="AM40" s="154"/>
      <c r="AN40" s="158"/>
    </row>
    <row r="41" spans="2:40" ht="15.75" customHeight="1">
      <c r="B41" s="156"/>
      <c r="C41" s="147"/>
      <c r="D41" s="148" t="s">
        <v>892</v>
      </c>
      <c r="E41" s="149"/>
      <c r="F41" s="149"/>
      <c r="G41" s="149"/>
      <c r="H41" s="149"/>
      <c r="I41" s="149"/>
      <c r="J41" s="149"/>
      <c r="K41" s="149"/>
      <c r="L41" s="149"/>
      <c r="M41" s="150"/>
      <c r="N41" s="150"/>
      <c r="O41" s="150"/>
      <c r="P41" s="150"/>
      <c r="Q41" s="150"/>
      <c r="R41" s="151"/>
      <c r="S41" s="151"/>
      <c r="T41" s="151"/>
      <c r="U41" s="151"/>
      <c r="V41" s="151"/>
      <c r="W41" s="151"/>
      <c r="X41" s="151"/>
      <c r="Y41" s="157"/>
      <c r="Z41" s="153"/>
      <c r="AA41" s="154"/>
      <c r="AB41" s="155"/>
      <c r="AC41" s="154"/>
      <c r="AD41" s="154"/>
      <c r="AE41" s="154"/>
      <c r="AF41" s="155"/>
      <c r="AG41" s="155"/>
      <c r="AH41" s="155"/>
      <c r="AI41" s="155"/>
      <c r="AJ41" s="155"/>
      <c r="AK41" s="155"/>
      <c r="AL41" s="155"/>
      <c r="AM41" s="154"/>
      <c r="AN41" s="158"/>
    </row>
    <row r="42" spans="2:40" ht="15.75" customHeight="1">
      <c r="B42" s="156"/>
      <c r="C42" s="147"/>
      <c r="D42" s="148" t="s">
        <v>892</v>
      </c>
      <c r="E42" s="149"/>
      <c r="F42" s="149"/>
      <c r="G42" s="149"/>
      <c r="H42" s="149"/>
      <c r="I42" s="149"/>
      <c r="J42" s="149"/>
      <c r="K42" s="149"/>
      <c r="L42" s="149"/>
      <c r="M42" s="150"/>
      <c r="N42" s="150"/>
      <c r="O42" s="150"/>
      <c r="P42" s="150"/>
      <c r="Q42" s="150"/>
      <c r="R42" s="151"/>
      <c r="S42" s="151"/>
      <c r="T42" s="151"/>
      <c r="U42" s="151"/>
      <c r="V42" s="151"/>
      <c r="W42" s="151"/>
      <c r="X42" s="151"/>
      <c r="Y42" s="157"/>
      <c r="Z42" s="153"/>
      <c r="AA42" s="154"/>
      <c r="AB42" s="155"/>
      <c r="AC42" s="154"/>
      <c r="AD42" s="154"/>
      <c r="AE42" s="154"/>
      <c r="AF42" s="155"/>
      <c r="AG42" s="155"/>
      <c r="AH42" s="155"/>
      <c r="AI42" s="155"/>
      <c r="AJ42" s="155"/>
      <c r="AK42" s="155"/>
      <c r="AL42" s="155"/>
      <c r="AM42" s="154"/>
      <c r="AN42" s="158"/>
    </row>
    <row r="43" spans="2:40" ht="15.75" customHeight="1">
      <c r="B43" s="156"/>
      <c r="C43" s="147"/>
      <c r="D43" s="148" t="s">
        <v>892</v>
      </c>
      <c r="E43" s="149"/>
      <c r="F43" s="149"/>
      <c r="G43" s="149"/>
      <c r="H43" s="149"/>
      <c r="I43" s="149"/>
      <c r="J43" s="149"/>
      <c r="K43" s="149"/>
      <c r="L43" s="149"/>
      <c r="M43" s="150"/>
      <c r="N43" s="150"/>
      <c r="O43" s="150"/>
      <c r="P43" s="150"/>
      <c r="Q43" s="150"/>
      <c r="R43" s="151"/>
      <c r="S43" s="151"/>
      <c r="T43" s="151"/>
      <c r="U43" s="151"/>
      <c r="V43" s="151"/>
      <c r="W43" s="151"/>
      <c r="X43" s="151"/>
      <c r="Y43" s="157"/>
      <c r="Z43" s="153"/>
      <c r="AA43" s="154"/>
      <c r="AB43" s="155"/>
      <c r="AC43" s="154"/>
      <c r="AD43" s="154"/>
      <c r="AE43" s="154"/>
      <c r="AF43" s="155"/>
      <c r="AG43" s="155"/>
      <c r="AH43" s="155"/>
      <c r="AI43" s="155"/>
      <c r="AJ43" s="155"/>
      <c r="AK43" s="155"/>
      <c r="AL43" s="155"/>
      <c r="AM43" s="154"/>
      <c r="AN43" s="158"/>
    </row>
    <row r="44" spans="2:40" ht="15.75" customHeight="1">
      <c r="B44" s="156"/>
      <c r="C44" s="147"/>
      <c r="D44" s="148" t="s">
        <v>892</v>
      </c>
      <c r="E44" s="149"/>
      <c r="F44" s="149"/>
      <c r="G44" s="149"/>
      <c r="H44" s="149"/>
      <c r="I44" s="149"/>
      <c r="J44" s="149"/>
      <c r="K44" s="149"/>
      <c r="L44" s="149"/>
      <c r="M44" s="150"/>
      <c r="N44" s="150"/>
      <c r="O44" s="150"/>
      <c r="P44" s="150"/>
      <c r="Q44" s="150"/>
      <c r="R44" s="151"/>
      <c r="S44" s="151"/>
      <c r="T44" s="151"/>
      <c r="U44" s="151"/>
      <c r="V44" s="151"/>
      <c r="W44" s="151"/>
      <c r="X44" s="151"/>
      <c r="Y44" s="157"/>
      <c r="Z44" s="153"/>
      <c r="AA44" s="154"/>
      <c r="AB44" s="155"/>
      <c r="AC44" s="154"/>
      <c r="AD44" s="154"/>
      <c r="AE44" s="154"/>
      <c r="AF44" s="155"/>
      <c r="AG44" s="155"/>
      <c r="AH44" s="155"/>
      <c r="AI44" s="155"/>
      <c r="AJ44" s="155"/>
      <c r="AK44" s="155"/>
      <c r="AL44" s="155"/>
      <c r="AM44" s="154"/>
      <c r="AN44" s="158"/>
    </row>
    <row r="45" spans="2:40" ht="15.75" customHeight="1">
      <c r="B45" s="156"/>
      <c r="C45" s="147"/>
      <c r="D45" s="148" t="s">
        <v>892</v>
      </c>
      <c r="E45" s="149"/>
      <c r="F45" s="149"/>
      <c r="G45" s="149"/>
      <c r="H45" s="149"/>
      <c r="I45" s="149"/>
      <c r="J45" s="149"/>
      <c r="K45" s="149"/>
      <c r="L45" s="149"/>
      <c r="M45" s="150"/>
      <c r="N45" s="150"/>
      <c r="O45" s="150"/>
      <c r="P45" s="150"/>
      <c r="Q45" s="150"/>
      <c r="R45" s="151"/>
      <c r="S45" s="151"/>
      <c r="T45" s="151"/>
      <c r="U45" s="151"/>
      <c r="V45" s="151"/>
      <c r="W45" s="151"/>
      <c r="X45" s="151"/>
      <c r="Y45" s="157"/>
      <c r="Z45" s="153"/>
      <c r="AA45" s="154"/>
      <c r="AB45" s="155"/>
      <c r="AC45" s="154"/>
      <c r="AD45" s="154"/>
      <c r="AE45" s="154"/>
      <c r="AF45" s="155"/>
      <c r="AG45" s="155"/>
      <c r="AH45" s="155"/>
      <c r="AI45" s="155"/>
      <c r="AJ45" s="155"/>
      <c r="AK45" s="155"/>
      <c r="AL45" s="155"/>
      <c r="AM45" s="154"/>
      <c r="AN45" s="158"/>
    </row>
    <row r="46" spans="2:40" ht="15.75" customHeight="1">
      <c r="B46" s="156"/>
      <c r="C46" s="147"/>
      <c r="D46" s="148" t="s">
        <v>892</v>
      </c>
      <c r="E46" s="149"/>
      <c r="F46" s="149"/>
      <c r="G46" s="149"/>
      <c r="H46" s="149"/>
      <c r="I46" s="149"/>
      <c r="J46" s="149"/>
      <c r="K46" s="149"/>
      <c r="L46" s="149"/>
      <c r="M46" s="150"/>
      <c r="N46" s="150"/>
      <c r="O46" s="150"/>
      <c r="P46" s="150"/>
      <c r="Q46" s="150"/>
      <c r="R46" s="151"/>
      <c r="S46" s="151"/>
      <c r="T46" s="151"/>
      <c r="U46" s="151"/>
      <c r="V46" s="151"/>
      <c r="W46" s="151"/>
      <c r="X46" s="151"/>
      <c r="Y46" s="157"/>
      <c r="Z46" s="153"/>
      <c r="AA46" s="154"/>
      <c r="AB46" s="155"/>
      <c r="AC46" s="154"/>
      <c r="AD46" s="154"/>
      <c r="AE46" s="154"/>
      <c r="AF46" s="155"/>
      <c r="AG46" s="155"/>
      <c r="AH46" s="155"/>
      <c r="AI46" s="155"/>
      <c r="AJ46" s="155"/>
      <c r="AK46" s="155"/>
      <c r="AL46" s="155"/>
      <c r="AM46" s="154"/>
      <c r="AN46" s="158"/>
    </row>
    <row r="47" spans="2:40" ht="15.75" customHeight="1">
      <c r="B47" s="156"/>
      <c r="C47" s="147"/>
      <c r="D47" s="148" t="s">
        <v>892</v>
      </c>
      <c r="E47" s="149"/>
      <c r="F47" s="149"/>
      <c r="G47" s="149"/>
      <c r="H47" s="149"/>
      <c r="I47" s="149"/>
      <c r="J47" s="149"/>
      <c r="K47" s="149"/>
      <c r="L47" s="149"/>
      <c r="M47" s="150"/>
      <c r="N47" s="150"/>
      <c r="O47" s="150"/>
      <c r="P47" s="150"/>
      <c r="Q47" s="150"/>
      <c r="R47" s="151"/>
      <c r="S47" s="151"/>
      <c r="T47" s="151"/>
      <c r="U47" s="151"/>
      <c r="V47" s="151"/>
      <c r="W47" s="151"/>
      <c r="X47" s="151"/>
      <c r="Y47" s="152"/>
      <c r="Z47" s="153"/>
      <c r="AA47" s="154"/>
      <c r="AB47" s="155"/>
      <c r="AC47" s="154"/>
      <c r="AD47" s="154"/>
      <c r="AE47" s="154"/>
      <c r="AF47" s="155"/>
      <c r="AG47" s="155"/>
      <c r="AH47" s="155"/>
      <c r="AI47" s="155"/>
      <c r="AJ47" s="155"/>
      <c r="AK47" s="155"/>
      <c r="AL47" s="155"/>
      <c r="AM47" s="154"/>
      <c r="AN47" s="158"/>
    </row>
    <row r="48" spans="2:40" ht="15.75" customHeight="1">
      <c r="B48" s="156"/>
      <c r="C48" s="147"/>
      <c r="D48" s="148" t="s">
        <v>892</v>
      </c>
      <c r="E48" s="149"/>
      <c r="F48" s="149"/>
      <c r="G48" s="149"/>
      <c r="H48" s="149"/>
      <c r="I48" s="149"/>
      <c r="J48" s="149"/>
      <c r="K48" s="149"/>
      <c r="L48" s="149"/>
      <c r="M48" s="150"/>
      <c r="N48" s="150"/>
      <c r="O48" s="150"/>
      <c r="P48" s="150"/>
      <c r="Q48" s="150"/>
      <c r="R48" s="151"/>
      <c r="S48" s="151"/>
      <c r="T48" s="151"/>
      <c r="U48" s="151"/>
      <c r="V48" s="151"/>
      <c r="W48" s="151"/>
      <c r="X48" s="151"/>
      <c r="Y48" s="157"/>
      <c r="Z48" s="153"/>
      <c r="AA48" s="154"/>
      <c r="AB48" s="155"/>
      <c r="AC48" s="154"/>
      <c r="AD48" s="154"/>
      <c r="AE48" s="154"/>
      <c r="AF48" s="155"/>
      <c r="AG48" s="155"/>
      <c r="AH48" s="155"/>
      <c r="AI48" s="155"/>
      <c r="AJ48" s="155"/>
      <c r="AK48" s="155"/>
      <c r="AL48" s="155"/>
      <c r="AM48" s="154"/>
      <c r="AN48" s="152"/>
    </row>
    <row r="49" spans="2:40" ht="15.75" customHeight="1">
      <c r="B49" s="156"/>
      <c r="C49" s="147"/>
      <c r="D49" s="148" t="s">
        <v>892</v>
      </c>
      <c r="E49" s="149"/>
      <c r="F49" s="149"/>
      <c r="G49" s="149"/>
      <c r="H49" s="149"/>
      <c r="I49" s="149"/>
      <c r="J49" s="149"/>
      <c r="K49" s="149"/>
      <c r="L49" s="149"/>
      <c r="M49" s="150"/>
      <c r="N49" s="150"/>
      <c r="O49" s="150"/>
      <c r="P49" s="150"/>
      <c r="Q49" s="150"/>
      <c r="R49" s="151"/>
      <c r="S49" s="151"/>
      <c r="T49" s="151"/>
      <c r="U49" s="151"/>
      <c r="V49" s="151"/>
      <c r="W49" s="151"/>
      <c r="X49" s="151"/>
      <c r="Y49" s="152"/>
      <c r="Z49" s="153"/>
      <c r="AA49" s="154"/>
      <c r="AB49" s="155"/>
      <c r="AC49" s="154"/>
      <c r="AD49" s="154"/>
      <c r="AE49" s="154"/>
      <c r="AF49" s="155"/>
      <c r="AG49" s="155"/>
      <c r="AH49" s="155"/>
      <c r="AI49" s="155"/>
      <c r="AJ49" s="155"/>
      <c r="AK49" s="155"/>
      <c r="AL49" s="155"/>
      <c r="AM49" s="154"/>
      <c r="AN49" s="152"/>
    </row>
    <row r="50" spans="2:40" ht="15.75" customHeight="1">
      <c r="B50" s="156"/>
      <c r="C50" s="147"/>
      <c r="D50" s="148" t="s">
        <v>892</v>
      </c>
      <c r="E50" s="149"/>
      <c r="F50" s="149"/>
      <c r="G50" s="149"/>
      <c r="H50" s="149"/>
      <c r="I50" s="149"/>
      <c r="J50" s="149"/>
      <c r="K50" s="149"/>
      <c r="L50" s="149"/>
      <c r="M50" s="150"/>
      <c r="N50" s="150"/>
      <c r="O50" s="150"/>
      <c r="P50" s="150"/>
      <c r="Q50" s="150"/>
      <c r="R50" s="151"/>
      <c r="S50" s="151"/>
      <c r="T50" s="151"/>
      <c r="U50" s="151"/>
      <c r="V50" s="151"/>
      <c r="W50" s="151"/>
      <c r="X50" s="151"/>
      <c r="Y50" s="157"/>
      <c r="Z50" s="153"/>
      <c r="AA50" s="154"/>
      <c r="AB50" s="155"/>
      <c r="AC50" s="154"/>
      <c r="AD50" s="154"/>
      <c r="AE50" s="154"/>
      <c r="AF50" s="155"/>
      <c r="AG50" s="155"/>
      <c r="AH50" s="155"/>
      <c r="AI50" s="155"/>
      <c r="AJ50" s="155"/>
      <c r="AK50" s="155"/>
      <c r="AL50" s="155"/>
      <c r="AM50" s="154"/>
      <c r="AN50" s="152"/>
    </row>
    <row r="51" spans="2:40" ht="15.75" customHeight="1">
      <c r="B51" s="156"/>
      <c r="C51" s="147"/>
      <c r="D51" s="148" t="s">
        <v>892</v>
      </c>
      <c r="E51" s="149"/>
      <c r="F51" s="149"/>
      <c r="G51" s="149"/>
      <c r="H51" s="149"/>
      <c r="I51" s="149"/>
      <c r="J51" s="149"/>
      <c r="K51" s="149"/>
      <c r="L51" s="149"/>
      <c r="M51" s="150"/>
      <c r="N51" s="150"/>
      <c r="O51" s="150"/>
      <c r="P51" s="150"/>
      <c r="Q51" s="150"/>
      <c r="R51" s="151"/>
      <c r="S51" s="151"/>
      <c r="T51" s="151"/>
      <c r="U51" s="151"/>
      <c r="V51" s="151"/>
      <c r="W51" s="151"/>
      <c r="X51" s="151"/>
      <c r="Y51" s="157"/>
      <c r="Z51" s="153"/>
      <c r="AA51" s="154"/>
      <c r="AB51" s="155"/>
      <c r="AC51" s="154"/>
      <c r="AD51" s="154"/>
      <c r="AE51" s="154"/>
      <c r="AF51" s="155"/>
      <c r="AG51" s="155"/>
      <c r="AH51" s="155"/>
      <c r="AI51" s="155"/>
      <c r="AJ51" s="155"/>
      <c r="AK51" s="155"/>
      <c r="AL51" s="155"/>
      <c r="AM51" s="154"/>
      <c r="AN51" s="152"/>
    </row>
    <row r="52" spans="2:40" ht="15.75" customHeight="1">
      <c r="B52" s="156"/>
      <c r="C52" s="147"/>
      <c r="D52" s="148" t="s">
        <v>892</v>
      </c>
      <c r="E52" s="149"/>
      <c r="F52" s="149"/>
      <c r="G52" s="149"/>
      <c r="H52" s="149"/>
      <c r="I52" s="149"/>
      <c r="J52" s="149"/>
      <c r="K52" s="149"/>
      <c r="L52" s="149"/>
      <c r="M52" s="150"/>
      <c r="N52" s="150"/>
      <c r="O52" s="150"/>
      <c r="P52" s="150"/>
      <c r="Q52" s="150"/>
      <c r="R52" s="151"/>
      <c r="S52" s="151"/>
      <c r="T52" s="151"/>
      <c r="U52" s="151"/>
      <c r="V52" s="151"/>
      <c r="W52" s="151"/>
      <c r="X52" s="151"/>
      <c r="Y52" s="157"/>
      <c r="Z52" s="153"/>
      <c r="AA52" s="154"/>
      <c r="AB52" s="155"/>
      <c r="AC52" s="154"/>
      <c r="AD52" s="154"/>
      <c r="AE52" s="154"/>
      <c r="AF52" s="155"/>
      <c r="AG52" s="155"/>
      <c r="AH52" s="155"/>
      <c r="AI52" s="155"/>
      <c r="AJ52" s="155"/>
      <c r="AK52" s="155"/>
      <c r="AL52" s="155"/>
      <c r="AM52" s="154"/>
      <c r="AN52" s="152"/>
    </row>
    <row r="53" spans="2:40" ht="15.75" customHeight="1">
      <c r="B53" s="156"/>
      <c r="C53" s="147"/>
      <c r="D53" s="148" t="s">
        <v>892</v>
      </c>
      <c r="E53" s="149"/>
      <c r="F53" s="149"/>
      <c r="G53" s="149"/>
      <c r="H53" s="149"/>
      <c r="I53" s="149"/>
      <c r="J53" s="149"/>
      <c r="K53" s="149"/>
      <c r="L53" s="149"/>
      <c r="M53" s="150"/>
      <c r="N53" s="150"/>
      <c r="O53" s="150"/>
      <c r="P53" s="150"/>
      <c r="Q53" s="150"/>
      <c r="R53" s="151"/>
      <c r="S53" s="151"/>
      <c r="T53" s="151"/>
      <c r="U53" s="151"/>
      <c r="V53" s="151"/>
      <c r="W53" s="151"/>
      <c r="X53" s="151"/>
      <c r="Y53" s="152"/>
      <c r="Z53" s="153"/>
      <c r="AA53" s="154"/>
      <c r="AB53" s="155"/>
      <c r="AC53" s="154"/>
      <c r="AD53" s="154"/>
      <c r="AE53" s="154"/>
      <c r="AF53" s="155"/>
      <c r="AG53" s="155"/>
      <c r="AH53" s="155"/>
      <c r="AI53" s="155"/>
      <c r="AJ53" s="155"/>
      <c r="AK53" s="155"/>
      <c r="AL53" s="155"/>
      <c r="AM53" s="154"/>
      <c r="AN53" s="158"/>
    </row>
    <row r="54" spans="2:40" ht="15.75" customHeight="1">
      <c r="B54" s="156"/>
      <c r="C54" s="147"/>
      <c r="D54" s="148" t="s">
        <v>892</v>
      </c>
      <c r="E54" s="149"/>
      <c r="F54" s="149"/>
      <c r="G54" s="149"/>
      <c r="H54" s="149"/>
      <c r="I54" s="149"/>
      <c r="J54" s="149"/>
      <c r="K54" s="149"/>
      <c r="L54" s="149"/>
      <c r="M54" s="150"/>
      <c r="N54" s="150"/>
      <c r="O54" s="150"/>
      <c r="P54" s="150"/>
      <c r="Q54" s="150"/>
      <c r="R54" s="151"/>
      <c r="S54" s="151"/>
      <c r="T54" s="151"/>
      <c r="U54" s="151"/>
      <c r="V54" s="151"/>
      <c r="W54" s="151"/>
      <c r="X54" s="151"/>
      <c r="Y54" s="157"/>
      <c r="Z54" s="153"/>
      <c r="AA54" s="154"/>
      <c r="AB54" s="155"/>
      <c r="AC54" s="154"/>
      <c r="AD54" s="154"/>
      <c r="AE54" s="154"/>
      <c r="AF54" s="155"/>
      <c r="AG54" s="155"/>
      <c r="AH54" s="155"/>
      <c r="AI54" s="155"/>
      <c r="AJ54" s="155"/>
      <c r="AK54" s="155"/>
      <c r="AL54" s="155"/>
      <c r="AM54" s="154"/>
      <c r="AN54" s="152"/>
    </row>
    <row r="55" spans="2:40" ht="15.75" customHeight="1">
      <c r="B55" s="156"/>
      <c r="C55" s="147"/>
      <c r="D55" s="148" t="s">
        <v>892</v>
      </c>
      <c r="E55" s="149"/>
      <c r="F55" s="149"/>
      <c r="G55" s="149"/>
      <c r="H55" s="149"/>
      <c r="I55" s="149"/>
      <c r="J55" s="149"/>
      <c r="K55" s="149"/>
      <c r="L55" s="149"/>
      <c r="M55" s="150"/>
      <c r="N55" s="150"/>
      <c r="O55" s="150"/>
      <c r="P55" s="150"/>
      <c r="Q55" s="150"/>
      <c r="R55" s="151"/>
      <c r="S55" s="151"/>
      <c r="T55" s="151"/>
      <c r="U55" s="151"/>
      <c r="V55" s="151"/>
      <c r="W55" s="151"/>
      <c r="X55" s="151"/>
      <c r="Y55" s="157"/>
      <c r="Z55" s="153"/>
      <c r="AA55" s="154"/>
      <c r="AB55" s="155"/>
      <c r="AC55" s="154"/>
      <c r="AD55" s="154"/>
      <c r="AE55" s="154"/>
      <c r="AF55" s="155"/>
      <c r="AG55" s="155"/>
      <c r="AH55" s="155"/>
      <c r="AI55" s="155"/>
      <c r="AJ55" s="155"/>
      <c r="AK55" s="155"/>
      <c r="AL55" s="155"/>
      <c r="AM55" s="154"/>
      <c r="AN55" s="152"/>
    </row>
    <row r="56" spans="2:40" ht="15.75" customHeight="1">
      <c r="B56" s="156"/>
      <c r="C56" s="147"/>
      <c r="D56" s="148" t="s">
        <v>892</v>
      </c>
      <c r="E56" s="149"/>
      <c r="F56" s="149"/>
      <c r="G56" s="149"/>
      <c r="H56" s="149"/>
      <c r="I56" s="149"/>
      <c r="J56" s="149"/>
      <c r="K56" s="149"/>
      <c r="L56" s="149"/>
      <c r="M56" s="150"/>
      <c r="N56" s="150"/>
      <c r="O56" s="150"/>
      <c r="P56" s="150"/>
      <c r="Q56" s="150"/>
      <c r="R56" s="151"/>
      <c r="S56" s="151"/>
      <c r="T56" s="151"/>
      <c r="U56" s="151"/>
      <c r="V56" s="151"/>
      <c r="W56" s="151"/>
      <c r="X56" s="151"/>
      <c r="Y56" s="153"/>
      <c r="Z56" s="152"/>
      <c r="AA56" s="154"/>
      <c r="AB56" s="155"/>
      <c r="AC56" s="154"/>
      <c r="AD56" s="154"/>
      <c r="AE56" s="154"/>
      <c r="AF56" s="155"/>
      <c r="AG56" s="155"/>
      <c r="AH56" s="155"/>
      <c r="AI56" s="155"/>
      <c r="AJ56" s="155"/>
      <c r="AK56" s="155"/>
      <c r="AL56" s="155"/>
      <c r="AM56" s="154"/>
      <c r="AN56" s="152"/>
    </row>
    <row r="57" spans="2:40" ht="15.75" customHeight="1">
      <c r="B57" s="156"/>
      <c r="C57" s="147"/>
      <c r="D57" s="148" t="s">
        <v>892</v>
      </c>
      <c r="E57" s="149"/>
      <c r="F57" s="149"/>
      <c r="G57" s="149"/>
      <c r="H57" s="149"/>
      <c r="I57" s="149"/>
      <c r="J57" s="149"/>
      <c r="K57" s="149"/>
      <c r="L57" s="149"/>
      <c r="M57" s="150"/>
      <c r="N57" s="150"/>
      <c r="O57" s="150"/>
      <c r="P57" s="150"/>
      <c r="Q57" s="150"/>
      <c r="R57" s="151"/>
      <c r="S57" s="151"/>
      <c r="T57" s="151"/>
      <c r="U57" s="151"/>
      <c r="V57" s="151"/>
      <c r="W57" s="151"/>
      <c r="X57" s="151"/>
      <c r="Y57" s="153"/>
      <c r="Z57" s="152"/>
      <c r="AA57" s="154"/>
      <c r="AB57" s="155"/>
      <c r="AC57" s="154"/>
      <c r="AD57" s="154"/>
      <c r="AE57" s="154"/>
      <c r="AF57" s="155"/>
      <c r="AG57" s="155"/>
      <c r="AH57" s="155"/>
      <c r="AI57" s="155"/>
      <c r="AJ57" s="155"/>
      <c r="AK57" s="155"/>
      <c r="AL57" s="155"/>
      <c r="AM57" s="154"/>
      <c r="AN57" s="152"/>
    </row>
    <row r="58" spans="2:40" ht="15.75" customHeight="1">
      <c r="C58" s="159"/>
      <c r="E58" s="149"/>
      <c r="F58" s="149"/>
      <c r="G58" s="149"/>
      <c r="H58" s="149"/>
      <c r="I58" s="149"/>
      <c r="J58" s="149"/>
      <c r="K58" s="149"/>
      <c r="L58" s="149"/>
      <c r="M58" s="161"/>
      <c r="N58" s="161"/>
      <c r="O58" s="161"/>
      <c r="P58" s="161"/>
      <c r="Q58" s="161"/>
      <c r="R58" s="162"/>
      <c r="S58" s="162"/>
      <c r="T58" s="162"/>
      <c r="U58" s="162"/>
      <c r="V58" s="162"/>
      <c r="W58" s="162"/>
      <c r="X58" s="162"/>
      <c r="Y58" s="163"/>
      <c r="AA58" s="164"/>
      <c r="AB58" s="165"/>
      <c r="AC58" s="166"/>
      <c r="AD58" s="166"/>
      <c r="AE58" s="166"/>
      <c r="AF58" s="165"/>
      <c r="AG58" s="165"/>
      <c r="AH58" s="165"/>
      <c r="AI58" s="165"/>
      <c r="AJ58" s="165"/>
      <c r="AK58" s="165"/>
      <c r="AL58" s="165"/>
      <c r="AM58" s="167"/>
    </row>
    <row r="59" spans="2:40" ht="15.75" customHeight="1">
      <c r="C59" s="159"/>
      <c r="R59" s="169"/>
      <c r="S59" s="169"/>
      <c r="T59" s="169"/>
      <c r="U59" s="169"/>
      <c r="V59" s="169"/>
      <c r="W59" s="169"/>
      <c r="X59" s="169"/>
    </row>
    <row r="60" spans="2:40" ht="15.75" customHeight="1">
      <c r="C60" s="159"/>
      <c r="R60" s="169"/>
      <c r="S60" s="169"/>
      <c r="T60" s="169"/>
      <c r="U60" s="169"/>
      <c r="V60" s="169"/>
      <c r="W60" s="169"/>
      <c r="X60" s="169"/>
    </row>
    <row r="61" spans="2:40" ht="15.75" customHeight="1">
      <c r="C61" s="159"/>
      <c r="R61" s="169"/>
      <c r="S61" s="169"/>
      <c r="T61" s="169"/>
      <c r="U61" s="169"/>
      <c r="V61" s="169"/>
      <c r="W61" s="169"/>
      <c r="X61" s="169"/>
    </row>
    <row r="62" spans="2:40" ht="15.75" customHeight="1">
      <c r="C62" s="159"/>
      <c r="R62" s="169"/>
      <c r="S62" s="169"/>
      <c r="T62" s="169"/>
      <c r="U62" s="169"/>
      <c r="V62" s="169"/>
      <c r="W62" s="169"/>
      <c r="X62" s="169"/>
    </row>
    <row r="63" spans="2:40" ht="15.75" customHeight="1">
      <c r="C63" s="159"/>
      <c r="R63" s="169"/>
      <c r="S63" s="169"/>
      <c r="T63" s="169"/>
      <c r="U63" s="169"/>
      <c r="V63" s="169"/>
      <c r="W63" s="169"/>
      <c r="X63" s="169"/>
    </row>
    <row r="64" spans="2:40" ht="15.75" customHeight="1">
      <c r="C64" s="159"/>
      <c r="R64" s="169"/>
      <c r="S64" s="169"/>
      <c r="T64" s="169"/>
      <c r="U64" s="169"/>
      <c r="V64" s="169"/>
      <c r="W64" s="169"/>
      <c r="X64" s="169"/>
    </row>
    <row r="65" spans="3:24" ht="15.75" customHeight="1">
      <c r="C65" s="159"/>
      <c r="R65" s="169"/>
      <c r="S65" s="169"/>
      <c r="T65" s="169"/>
      <c r="U65" s="169"/>
      <c r="V65" s="169"/>
      <c r="W65" s="169"/>
      <c r="X65" s="169"/>
    </row>
    <row r="66" spans="3:24" ht="15.75" customHeight="1">
      <c r="C66" s="159"/>
      <c r="R66" s="169"/>
      <c r="S66" s="169"/>
      <c r="T66" s="169"/>
      <c r="U66" s="169"/>
      <c r="V66" s="169"/>
      <c r="W66" s="169"/>
      <c r="X66" s="169"/>
    </row>
    <row r="67" spans="3:24" ht="15.75" customHeight="1">
      <c r="C67" s="159"/>
      <c r="R67" s="169"/>
      <c r="S67" s="169"/>
      <c r="T67" s="169"/>
      <c r="U67" s="169"/>
      <c r="V67" s="169"/>
      <c r="W67" s="169"/>
      <c r="X67" s="169"/>
    </row>
    <row r="68" spans="3:24" ht="15.75" customHeight="1">
      <c r="C68" s="159"/>
      <c r="R68" s="169"/>
      <c r="S68" s="169"/>
      <c r="T68" s="169"/>
      <c r="U68" s="169"/>
      <c r="V68" s="169"/>
      <c r="W68" s="169"/>
      <c r="X68" s="169"/>
    </row>
    <row r="69" spans="3:24" ht="15.75" customHeight="1">
      <c r="C69" s="159"/>
      <c r="R69" s="169"/>
      <c r="S69" s="169"/>
      <c r="T69" s="169"/>
      <c r="U69" s="169"/>
      <c r="V69" s="169"/>
      <c r="W69" s="169"/>
      <c r="X69" s="169"/>
    </row>
    <row r="70" spans="3:24" ht="15.75" customHeight="1">
      <c r="C70" s="159"/>
      <c r="R70" s="169"/>
      <c r="S70" s="169"/>
      <c r="T70" s="169"/>
      <c r="U70" s="169"/>
      <c r="V70" s="169"/>
      <c r="W70" s="169"/>
      <c r="X70" s="169"/>
    </row>
    <row r="71" spans="3:24" ht="15.75" customHeight="1">
      <c r="C71" s="159"/>
      <c r="R71" s="169"/>
      <c r="S71" s="169"/>
      <c r="T71" s="169"/>
      <c r="U71" s="169"/>
      <c r="V71" s="169"/>
      <c r="W71" s="169"/>
      <c r="X71" s="169"/>
    </row>
    <row r="72" spans="3:24" ht="15.75" customHeight="1">
      <c r="C72" s="159"/>
      <c r="R72" s="169"/>
      <c r="S72" s="169"/>
      <c r="T72" s="169"/>
      <c r="U72" s="169"/>
      <c r="V72" s="169"/>
      <c r="W72" s="169"/>
      <c r="X72" s="169"/>
    </row>
    <row r="73" spans="3:24" ht="15.75" customHeight="1">
      <c r="C73" s="159"/>
      <c r="R73" s="169"/>
      <c r="S73" s="169"/>
      <c r="T73" s="169"/>
      <c r="U73" s="169"/>
      <c r="V73" s="169"/>
      <c r="W73" s="169"/>
      <c r="X73" s="169"/>
    </row>
    <row r="74" spans="3:24" ht="15.75" customHeight="1">
      <c r="C74" s="159"/>
      <c r="R74" s="169"/>
      <c r="S74" s="169"/>
      <c r="T74" s="169"/>
      <c r="U74" s="169"/>
      <c r="V74" s="169"/>
      <c r="W74" s="169"/>
      <c r="X74" s="169"/>
    </row>
    <row r="75" spans="3:24" ht="15.75" customHeight="1">
      <c r="C75" s="159"/>
      <c r="R75" s="169"/>
      <c r="S75" s="169"/>
      <c r="T75" s="169"/>
      <c r="U75" s="169"/>
      <c r="V75" s="169"/>
      <c r="W75" s="169"/>
      <c r="X75" s="169"/>
    </row>
    <row r="76" spans="3:24" ht="15.75" customHeight="1">
      <c r="C76" s="159"/>
      <c r="R76" s="169"/>
      <c r="S76" s="169"/>
      <c r="T76" s="169"/>
      <c r="U76" s="169"/>
      <c r="V76" s="169"/>
      <c r="W76" s="169"/>
      <c r="X76" s="169"/>
    </row>
    <row r="77" spans="3:24" ht="15.75" customHeight="1">
      <c r="C77" s="159"/>
      <c r="R77" s="169"/>
      <c r="S77" s="169"/>
      <c r="T77" s="169"/>
      <c r="U77" s="169"/>
      <c r="V77" s="169"/>
      <c r="W77" s="169"/>
      <c r="X77" s="169"/>
    </row>
    <row r="78" spans="3:24" ht="15.75" customHeight="1">
      <c r="C78" s="159"/>
      <c r="R78" s="169"/>
      <c r="S78" s="169"/>
      <c r="T78" s="169"/>
      <c r="U78" s="169"/>
      <c r="V78" s="169"/>
      <c r="W78" s="169"/>
      <c r="X78" s="169"/>
    </row>
    <row r="79" spans="3:24" ht="15.75" customHeight="1">
      <c r="C79" s="159"/>
      <c r="R79" s="169"/>
      <c r="S79" s="169"/>
      <c r="T79" s="169"/>
      <c r="U79" s="169"/>
      <c r="V79" s="169"/>
      <c r="W79" s="169"/>
      <c r="X79" s="169"/>
    </row>
    <row r="80" spans="3:24" ht="15.75" customHeight="1">
      <c r="C80" s="159"/>
      <c r="R80" s="169"/>
      <c r="S80" s="169"/>
      <c r="T80" s="169"/>
      <c r="U80" s="169"/>
      <c r="V80" s="169"/>
      <c r="W80" s="169"/>
      <c r="X80" s="169"/>
    </row>
    <row r="81" spans="3:24" ht="15.75" customHeight="1">
      <c r="C81" s="159"/>
      <c r="R81" s="169"/>
      <c r="S81" s="169"/>
      <c r="T81" s="169"/>
      <c r="U81" s="169"/>
      <c r="V81" s="169"/>
      <c r="W81" s="169"/>
      <c r="X81" s="169"/>
    </row>
    <row r="82" spans="3:24" ht="15.75" customHeight="1">
      <c r="C82" s="159"/>
      <c r="R82" s="169"/>
      <c r="S82" s="169"/>
      <c r="T82" s="169"/>
      <c r="U82" s="169"/>
      <c r="V82" s="169"/>
      <c r="W82" s="169"/>
      <c r="X82" s="169"/>
    </row>
    <row r="83" spans="3:24" ht="15.75" customHeight="1">
      <c r="C83" s="159"/>
      <c r="R83" s="169"/>
      <c r="S83" s="169"/>
      <c r="T83" s="169"/>
      <c r="U83" s="169"/>
      <c r="V83" s="169"/>
      <c r="W83" s="169"/>
      <c r="X83" s="169"/>
    </row>
    <row r="84" spans="3:24" ht="15.75" customHeight="1">
      <c r="C84" s="159"/>
      <c r="R84" s="169"/>
      <c r="S84" s="169"/>
      <c r="T84" s="169"/>
      <c r="U84" s="169"/>
      <c r="V84" s="169"/>
      <c r="W84" s="169"/>
      <c r="X84" s="169"/>
    </row>
    <row r="85" spans="3:24" ht="15.75" customHeight="1">
      <c r="C85" s="159"/>
      <c r="R85" s="169"/>
      <c r="S85" s="169"/>
      <c r="T85" s="169"/>
      <c r="U85" s="169"/>
      <c r="V85" s="169"/>
      <c r="W85" s="169"/>
      <c r="X85" s="169"/>
    </row>
    <row r="86" spans="3:24" ht="15.75" customHeight="1">
      <c r="C86" s="159"/>
      <c r="R86" s="169"/>
      <c r="S86" s="169"/>
      <c r="T86" s="169"/>
      <c r="U86" s="169"/>
      <c r="V86" s="169"/>
      <c r="W86" s="169"/>
      <c r="X86" s="169"/>
    </row>
    <row r="87" spans="3:24" ht="15.75" customHeight="1">
      <c r="C87" s="159"/>
      <c r="R87" s="169"/>
      <c r="S87" s="169"/>
      <c r="T87" s="169"/>
      <c r="U87" s="169"/>
      <c r="V87" s="169"/>
      <c r="W87" s="169"/>
      <c r="X87" s="169"/>
    </row>
    <row r="88" spans="3:24" ht="15.75" customHeight="1">
      <c r="C88" s="159"/>
      <c r="R88" s="169"/>
      <c r="S88" s="169"/>
      <c r="T88" s="169"/>
      <c r="U88" s="169"/>
      <c r="V88" s="169"/>
      <c r="W88" s="169"/>
      <c r="X88" s="169"/>
    </row>
    <row r="89" spans="3:24" ht="15.75" customHeight="1">
      <c r="C89" s="159"/>
      <c r="R89" s="169"/>
      <c r="S89" s="169"/>
      <c r="T89" s="169"/>
      <c r="U89" s="169"/>
      <c r="V89" s="169"/>
      <c r="W89" s="169"/>
      <c r="X89" s="169"/>
    </row>
    <row r="90" spans="3:24" ht="15.75" customHeight="1">
      <c r="C90" s="159"/>
      <c r="R90" s="169"/>
      <c r="S90" s="169"/>
      <c r="T90" s="169"/>
      <c r="U90" s="169"/>
      <c r="V90" s="169"/>
      <c r="W90" s="169"/>
      <c r="X90" s="169"/>
    </row>
  </sheetData>
  <mergeCells count="34">
    <mergeCell ref="AC3:AC5"/>
    <mergeCell ref="B2:AN2"/>
    <mergeCell ref="B3:D5"/>
    <mergeCell ref="E3:E5"/>
    <mergeCell ref="F3:G4"/>
    <mergeCell ref="I3:L4"/>
    <mergeCell ref="M3:R4"/>
    <mergeCell ref="S3:U4"/>
    <mergeCell ref="V3:V5"/>
    <mergeCell ref="W3:W5"/>
    <mergeCell ref="X3:X5"/>
    <mergeCell ref="Y3:Y5"/>
    <mergeCell ref="Z3:Z5"/>
    <mergeCell ref="AA3:AA5"/>
    <mergeCell ref="AB3:AB5"/>
    <mergeCell ref="AD3:AL3"/>
    <mergeCell ref="AM3:AM5"/>
    <mergeCell ref="AN3:AN5"/>
    <mergeCell ref="AD4:AE4"/>
    <mergeCell ref="AF4:AG4"/>
    <mergeCell ref="AH4:AI4"/>
    <mergeCell ref="AJ4:AL4"/>
    <mergeCell ref="B8:B11"/>
    <mergeCell ref="B12:B19"/>
    <mergeCell ref="D23:E23"/>
    <mergeCell ref="AA23:AD23"/>
    <mergeCell ref="D24:E24"/>
    <mergeCell ref="AA24:AD24"/>
    <mergeCell ref="D25:E25"/>
    <mergeCell ref="AA25:AD25"/>
    <mergeCell ref="D26:E26"/>
    <mergeCell ref="AA26:AD26"/>
    <mergeCell ref="D27:E27"/>
    <mergeCell ref="AA27:AD27"/>
  </mergeCells>
  <printOptions horizontalCentered="1"/>
  <pageMargins left="0.19685039370078741" right="0.19685039370078741" top="0.19685039370078741" bottom="0.19685039370078741" header="0.15748031496062992" footer="0.15748031496062992"/>
  <pageSetup paperSize="3" scale="4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F4177-6117-4F57-9145-C6AF3FC2249C}">
  <sheetPr>
    <tabColor rgb="FF6C0000"/>
  </sheetPr>
  <dimension ref="A2:U167"/>
  <sheetViews>
    <sheetView tabSelected="1" zoomScaleNormal="100" zoomScalePageLayoutView="200" workbookViewId="0">
      <selection activeCell="A3" sqref="A3:S3"/>
    </sheetView>
  </sheetViews>
  <sheetFormatPr baseColWidth="10" defaultColWidth="8.85546875" defaultRowHeight="16.5"/>
  <cols>
    <col min="1" max="1" width="12.85546875" style="2" customWidth="1"/>
    <col min="2" max="2" width="27.140625" style="2" customWidth="1"/>
    <col min="3" max="3" width="17" style="2" customWidth="1"/>
    <col min="4" max="4" width="16.85546875" style="2" customWidth="1"/>
    <col min="5" max="5" width="8.5703125" style="2" customWidth="1"/>
    <col min="6" max="6" width="14.42578125" style="2" customWidth="1"/>
    <col min="7" max="7" width="9.140625" style="2" customWidth="1"/>
    <col min="8" max="8" width="10.5703125" style="2" customWidth="1"/>
    <col min="9" max="9" width="7.85546875" style="2" customWidth="1"/>
    <col min="10" max="10" width="10.28515625" style="2" customWidth="1"/>
    <col min="11" max="11" width="5.7109375" style="2" customWidth="1"/>
    <col min="12" max="12" width="6.42578125" style="2" customWidth="1"/>
    <col min="13" max="13" width="9.42578125" style="2" customWidth="1"/>
    <col min="14" max="14" width="11.28515625" style="2" customWidth="1"/>
    <col min="15" max="15" width="17.28515625" style="2" customWidth="1"/>
    <col min="16" max="16" width="26.28515625" style="2" customWidth="1"/>
    <col min="17" max="17" width="9.42578125" style="2" customWidth="1"/>
    <col min="18" max="18" width="10.42578125" style="2" customWidth="1"/>
    <col min="19" max="19" width="17.140625" style="52" customWidth="1"/>
    <col min="20" max="20" width="12.28515625" style="2" bestFit="1" customWidth="1"/>
    <col min="21" max="21" width="13.28515625" style="2" bestFit="1" customWidth="1"/>
    <col min="22" max="16384" width="8.85546875" style="2"/>
  </cols>
  <sheetData>
    <row r="2" spans="1:21">
      <c r="A2" s="353" t="s">
        <v>786</v>
      </c>
      <c r="B2" s="353"/>
      <c r="C2" s="353"/>
      <c r="D2" s="353"/>
      <c r="E2" s="353"/>
      <c r="F2" s="353"/>
      <c r="G2" s="353"/>
      <c r="H2" s="353"/>
      <c r="I2" s="353"/>
      <c r="J2" s="353"/>
      <c r="K2" s="353"/>
      <c r="L2" s="353"/>
      <c r="M2" s="353"/>
      <c r="N2" s="353"/>
      <c r="O2" s="353"/>
      <c r="P2" s="353"/>
      <c r="Q2" s="353"/>
      <c r="R2" s="353"/>
      <c r="S2" s="353"/>
    </row>
    <row r="3" spans="1:21">
      <c r="A3" s="353" t="s">
        <v>787</v>
      </c>
      <c r="B3" s="353"/>
      <c r="C3" s="353"/>
      <c r="D3" s="353"/>
      <c r="E3" s="353"/>
      <c r="F3" s="353"/>
      <c r="G3" s="353"/>
      <c r="H3" s="353"/>
      <c r="I3" s="353"/>
      <c r="J3" s="353"/>
      <c r="K3" s="353"/>
      <c r="L3" s="353"/>
      <c r="M3" s="353"/>
      <c r="N3" s="353"/>
      <c r="O3" s="353"/>
      <c r="P3" s="353"/>
      <c r="Q3" s="353"/>
      <c r="R3" s="353"/>
      <c r="S3" s="353"/>
      <c r="T3" s="2" t="s">
        <v>184</v>
      </c>
      <c r="U3" s="52">
        <f>U4+U5+U6</f>
        <v>576034879.36896551</v>
      </c>
    </row>
    <row r="4" spans="1:21">
      <c r="T4" s="2" t="s">
        <v>1320</v>
      </c>
      <c r="U4" s="52">
        <f>SUM(S53:S70)</f>
        <v>154999999.9989655</v>
      </c>
    </row>
    <row r="5" spans="1:21">
      <c r="A5" s="354" t="s">
        <v>830</v>
      </c>
      <c r="B5" s="354"/>
      <c r="C5" s="354"/>
      <c r="D5" s="354"/>
      <c r="E5" s="354"/>
      <c r="F5" s="354"/>
      <c r="G5" s="354"/>
      <c r="H5" s="354"/>
      <c r="I5" s="354"/>
      <c r="J5" s="354"/>
      <c r="K5" s="354"/>
      <c r="L5" s="354"/>
      <c r="M5" s="354"/>
      <c r="N5" s="354"/>
      <c r="O5" s="354"/>
      <c r="P5" s="354"/>
      <c r="Q5" s="354"/>
      <c r="R5" s="354"/>
      <c r="S5" s="354"/>
      <c r="T5" s="2" t="s">
        <v>1321</v>
      </c>
      <c r="U5" s="52">
        <f>SUM(S9:S52)</f>
        <v>411289417.98000002</v>
      </c>
    </row>
    <row r="6" spans="1:21" ht="15" customHeight="1">
      <c r="A6" s="28"/>
      <c r="N6" s="2" t="s">
        <v>1310</v>
      </c>
      <c r="T6" s="2" t="s">
        <v>1095</v>
      </c>
      <c r="U6" s="52">
        <f>SUM(S71:S77)</f>
        <v>9745461.3900000006</v>
      </c>
    </row>
    <row r="7" spans="1:21" ht="42" customHeight="1">
      <c r="A7" s="355" t="s">
        <v>824</v>
      </c>
      <c r="B7" s="356"/>
      <c r="C7" s="356"/>
      <c r="D7" s="357"/>
      <c r="E7" s="358" t="s">
        <v>855</v>
      </c>
      <c r="F7" s="358"/>
      <c r="G7" s="358" t="s">
        <v>788</v>
      </c>
      <c r="H7" s="358"/>
      <c r="I7" s="358"/>
      <c r="J7" s="355" t="s">
        <v>789</v>
      </c>
      <c r="K7" s="356"/>
      <c r="L7" s="87"/>
    </row>
    <row r="8" spans="1:21" s="29" customFormat="1" ht="66">
      <c r="A8" s="75" t="s">
        <v>859</v>
      </c>
      <c r="B8" s="75" t="s">
        <v>764</v>
      </c>
      <c r="C8" s="75" t="s">
        <v>765</v>
      </c>
      <c r="D8" s="75" t="s">
        <v>766</v>
      </c>
      <c r="E8" s="75" t="s">
        <v>783</v>
      </c>
      <c r="F8" s="75" t="s">
        <v>178</v>
      </c>
      <c r="G8" s="75" t="s">
        <v>179</v>
      </c>
      <c r="H8" s="75" t="s">
        <v>180</v>
      </c>
      <c r="I8" s="75" t="s">
        <v>858</v>
      </c>
      <c r="J8" s="75" t="s">
        <v>782</v>
      </c>
      <c r="K8" s="88" t="s">
        <v>811</v>
      </c>
      <c r="L8" s="89" t="s">
        <v>874</v>
      </c>
      <c r="M8" s="78" t="s">
        <v>856</v>
      </c>
      <c r="N8" s="77" t="s">
        <v>857</v>
      </c>
      <c r="O8" s="78" t="s">
        <v>182</v>
      </c>
      <c r="P8" s="78"/>
      <c r="Q8" s="76" t="s">
        <v>380</v>
      </c>
      <c r="R8" s="76" t="s">
        <v>762</v>
      </c>
      <c r="S8" s="79" t="s">
        <v>183</v>
      </c>
    </row>
    <row r="9" spans="1:21" s="30" customFormat="1" ht="132">
      <c r="A9" s="216" t="s">
        <v>1137</v>
      </c>
      <c r="B9" s="216" t="s">
        <v>1138</v>
      </c>
      <c r="C9" s="216" t="s">
        <v>1139</v>
      </c>
      <c r="D9" s="216" t="s">
        <v>1140</v>
      </c>
      <c r="E9" s="216" t="s">
        <v>44</v>
      </c>
      <c r="F9" s="216" t="s">
        <v>1220</v>
      </c>
      <c r="G9" s="216" t="s">
        <v>262</v>
      </c>
      <c r="H9" s="216" t="s">
        <v>270</v>
      </c>
      <c r="I9" s="216" t="s">
        <v>273</v>
      </c>
      <c r="J9" s="248" t="s">
        <v>376</v>
      </c>
      <c r="K9" s="216" t="s">
        <v>214</v>
      </c>
      <c r="L9" s="217"/>
      <c r="M9" s="216" t="s">
        <v>1221</v>
      </c>
      <c r="N9" s="217" t="s">
        <v>752</v>
      </c>
      <c r="O9" s="216" t="s">
        <v>656</v>
      </c>
      <c r="P9" s="278" t="s">
        <v>1305</v>
      </c>
      <c r="Q9" s="216" t="s">
        <v>1141</v>
      </c>
      <c r="R9" s="216" t="s">
        <v>1142</v>
      </c>
      <c r="S9" s="281">
        <v>2500000</v>
      </c>
    </row>
    <row r="10" spans="1:21" s="30" customFormat="1" ht="132">
      <c r="A10" s="216" t="s">
        <v>1137</v>
      </c>
      <c r="B10" s="216" t="s">
        <v>1138</v>
      </c>
      <c r="C10" s="216" t="s">
        <v>1139</v>
      </c>
      <c r="D10" s="216" t="s">
        <v>1140</v>
      </c>
      <c r="E10" s="216" t="s">
        <v>44</v>
      </c>
      <c r="F10" s="216" t="s">
        <v>1220</v>
      </c>
      <c r="G10" s="216" t="s">
        <v>262</v>
      </c>
      <c r="H10" s="216" t="s">
        <v>270</v>
      </c>
      <c r="I10" s="216" t="s">
        <v>273</v>
      </c>
      <c r="J10" s="248" t="s">
        <v>376</v>
      </c>
      <c r="K10" s="216" t="s">
        <v>214</v>
      </c>
      <c r="L10" s="217"/>
      <c r="M10" s="216" t="s">
        <v>1221</v>
      </c>
      <c r="N10" s="217" t="s">
        <v>752</v>
      </c>
      <c r="O10" s="216" t="s">
        <v>656</v>
      </c>
      <c r="P10" s="278" t="s">
        <v>1226</v>
      </c>
      <c r="Q10" s="216" t="s">
        <v>1141</v>
      </c>
      <c r="R10" s="216" t="s">
        <v>1142</v>
      </c>
      <c r="S10" s="281">
        <v>1200000</v>
      </c>
    </row>
    <row r="11" spans="1:21" s="30" customFormat="1" ht="132">
      <c r="A11" s="216" t="s">
        <v>1137</v>
      </c>
      <c r="B11" s="216" t="s">
        <v>1138</v>
      </c>
      <c r="C11" s="216" t="s">
        <v>1139</v>
      </c>
      <c r="D11" s="216" t="s">
        <v>1140</v>
      </c>
      <c r="E11" s="216" t="s">
        <v>44</v>
      </c>
      <c r="F11" s="216" t="s">
        <v>1220</v>
      </c>
      <c r="G11" s="216" t="s">
        <v>262</v>
      </c>
      <c r="H11" s="216" t="s">
        <v>270</v>
      </c>
      <c r="I11" s="216" t="s">
        <v>273</v>
      </c>
      <c r="J11" s="248" t="s">
        <v>376</v>
      </c>
      <c r="K11" s="216" t="s">
        <v>214</v>
      </c>
      <c r="L11" s="217"/>
      <c r="M11" s="216" t="s">
        <v>1221</v>
      </c>
      <c r="N11" s="217" t="s">
        <v>752</v>
      </c>
      <c r="O11" s="216" t="s">
        <v>656</v>
      </c>
      <c r="P11" s="278" t="s">
        <v>1227</v>
      </c>
      <c r="Q11" s="216" t="s">
        <v>1141</v>
      </c>
      <c r="R11" s="216" t="s">
        <v>1142</v>
      </c>
      <c r="S11" s="281">
        <v>5000000</v>
      </c>
    </row>
    <row r="12" spans="1:21" s="30" customFormat="1" ht="132">
      <c r="A12" s="216" t="s">
        <v>1137</v>
      </c>
      <c r="B12" s="216" t="s">
        <v>1138</v>
      </c>
      <c r="C12" s="216" t="s">
        <v>1139</v>
      </c>
      <c r="D12" s="216" t="s">
        <v>1140</v>
      </c>
      <c r="E12" s="216" t="s">
        <v>44</v>
      </c>
      <c r="F12" s="216" t="s">
        <v>1220</v>
      </c>
      <c r="G12" s="216" t="s">
        <v>262</v>
      </c>
      <c r="H12" s="216" t="s">
        <v>270</v>
      </c>
      <c r="I12" s="216" t="s">
        <v>273</v>
      </c>
      <c r="J12" s="248" t="s">
        <v>376</v>
      </c>
      <c r="K12" s="216" t="s">
        <v>214</v>
      </c>
      <c r="L12" s="217"/>
      <c r="M12" s="216" t="s">
        <v>1221</v>
      </c>
      <c r="N12" s="217" t="s">
        <v>752</v>
      </c>
      <c r="O12" s="216" t="s">
        <v>656</v>
      </c>
      <c r="P12" s="278" t="s">
        <v>1300</v>
      </c>
      <c r="Q12" s="216" t="s">
        <v>1141</v>
      </c>
      <c r="R12" s="216" t="s">
        <v>1142</v>
      </c>
      <c r="S12" s="281">
        <v>3000000</v>
      </c>
    </row>
    <row r="13" spans="1:21" s="30" customFormat="1" ht="132">
      <c r="A13" s="216" t="s">
        <v>1137</v>
      </c>
      <c r="B13" s="216" t="s">
        <v>1138</v>
      </c>
      <c r="C13" s="216" t="s">
        <v>1139</v>
      </c>
      <c r="D13" s="216" t="s">
        <v>1140</v>
      </c>
      <c r="E13" s="216" t="s">
        <v>44</v>
      </c>
      <c r="F13" s="216" t="s">
        <v>1220</v>
      </c>
      <c r="G13" s="216" t="s">
        <v>262</v>
      </c>
      <c r="H13" s="216" t="s">
        <v>270</v>
      </c>
      <c r="I13" s="216" t="s">
        <v>273</v>
      </c>
      <c r="J13" s="248" t="s">
        <v>376</v>
      </c>
      <c r="K13" s="216" t="s">
        <v>214</v>
      </c>
      <c r="L13" s="217"/>
      <c r="M13" s="216" t="s">
        <v>1221</v>
      </c>
      <c r="N13" s="217" t="s">
        <v>752</v>
      </c>
      <c r="O13" s="216" t="s">
        <v>656</v>
      </c>
      <c r="P13" s="278" t="s">
        <v>1228</v>
      </c>
      <c r="Q13" s="216" t="s">
        <v>1141</v>
      </c>
      <c r="R13" s="216" t="s">
        <v>1142</v>
      </c>
      <c r="S13" s="281">
        <v>5000000</v>
      </c>
    </row>
    <row r="14" spans="1:21" s="30" customFormat="1" ht="132">
      <c r="A14" s="216" t="s">
        <v>1137</v>
      </c>
      <c r="B14" s="216" t="s">
        <v>1138</v>
      </c>
      <c r="C14" s="216" t="s">
        <v>1139</v>
      </c>
      <c r="D14" s="216" t="s">
        <v>1140</v>
      </c>
      <c r="E14" s="216" t="s">
        <v>44</v>
      </c>
      <c r="F14" s="216" t="s">
        <v>1220</v>
      </c>
      <c r="G14" s="216" t="s">
        <v>262</v>
      </c>
      <c r="H14" s="216" t="s">
        <v>270</v>
      </c>
      <c r="I14" s="216" t="s">
        <v>273</v>
      </c>
      <c r="J14" s="248" t="s">
        <v>376</v>
      </c>
      <c r="K14" s="216" t="s">
        <v>214</v>
      </c>
      <c r="L14" s="217"/>
      <c r="M14" s="216" t="s">
        <v>1221</v>
      </c>
      <c r="N14" s="217" t="s">
        <v>752</v>
      </c>
      <c r="O14" s="216" t="s">
        <v>656</v>
      </c>
      <c r="P14" s="278" t="s">
        <v>1143</v>
      </c>
      <c r="Q14" s="216" t="s">
        <v>1141</v>
      </c>
      <c r="R14" s="216" t="s">
        <v>1142</v>
      </c>
      <c r="S14" s="281">
        <v>10000000</v>
      </c>
    </row>
    <row r="15" spans="1:21" s="30" customFormat="1" ht="165">
      <c r="A15" s="216" t="s">
        <v>1137</v>
      </c>
      <c r="B15" s="216" t="s">
        <v>1138</v>
      </c>
      <c r="C15" s="216" t="s">
        <v>1139</v>
      </c>
      <c r="D15" s="216" t="s">
        <v>1140</v>
      </c>
      <c r="E15" s="216" t="s">
        <v>44</v>
      </c>
      <c r="F15" s="216" t="s">
        <v>1220</v>
      </c>
      <c r="G15" s="216" t="s">
        <v>262</v>
      </c>
      <c r="H15" s="216" t="s">
        <v>263</v>
      </c>
      <c r="I15" s="216" t="s">
        <v>266</v>
      </c>
      <c r="J15" s="248" t="s">
        <v>376</v>
      </c>
      <c r="K15" s="216" t="s">
        <v>214</v>
      </c>
      <c r="L15" s="217"/>
      <c r="M15" s="216" t="s">
        <v>1221</v>
      </c>
      <c r="N15" s="217" t="s">
        <v>752</v>
      </c>
      <c r="O15" s="216" t="s">
        <v>656</v>
      </c>
      <c r="P15" s="278" t="s">
        <v>1229</v>
      </c>
      <c r="Q15" s="216" t="s">
        <v>1141</v>
      </c>
      <c r="R15" s="216" t="s">
        <v>1142</v>
      </c>
      <c r="S15" s="281">
        <v>5000000</v>
      </c>
    </row>
    <row r="16" spans="1:21" s="30" customFormat="1" ht="132">
      <c r="A16" s="216" t="s">
        <v>1137</v>
      </c>
      <c r="B16" s="216" t="s">
        <v>1138</v>
      </c>
      <c r="C16" s="216" t="s">
        <v>1139</v>
      </c>
      <c r="D16" s="216" t="s">
        <v>1140</v>
      </c>
      <c r="E16" s="216" t="s">
        <v>44</v>
      </c>
      <c r="F16" s="216" t="s">
        <v>1220</v>
      </c>
      <c r="G16" s="216" t="s">
        <v>262</v>
      </c>
      <c r="H16" s="216" t="s">
        <v>270</v>
      </c>
      <c r="I16" s="216" t="s">
        <v>273</v>
      </c>
      <c r="J16" s="248" t="s">
        <v>376</v>
      </c>
      <c r="K16" s="216" t="s">
        <v>214</v>
      </c>
      <c r="L16" s="217"/>
      <c r="M16" s="216" t="s">
        <v>1221</v>
      </c>
      <c r="N16" s="217" t="s">
        <v>752</v>
      </c>
      <c r="O16" s="216" t="s">
        <v>656</v>
      </c>
      <c r="P16" s="278" t="s">
        <v>1230</v>
      </c>
      <c r="Q16" s="216" t="s">
        <v>1141</v>
      </c>
      <c r="R16" s="216" t="s">
        <v>1142</v>
      </c>
      <c r="S16" s="281">
        <v>10000000</v>
      </c>
    </row>
    <row r="17" spans="1:19" s="30" customFormat="1" ht="132">
      <c r="A17" s="216" t="s">
        <v>1137</v>
      </c>
      <c r="B17" s="216" t="s">
        <v>1138</v>
      </c>
      <c r="C17" s="216" t="s">
        <v>1139</v>
      </c>
      <c r="D17" s="216" t="s">
        <v>1140</v>
      </c>
      <c r="E17" s="216" t="s">
        <v>44</v>
      </c>
      <c r="F17" s="216" t="s">
        <v>1220</v>
      </c>
      <c r="G17" s="216" t="s">
        <v>262</v>
      </c>
      <c r="H17" s="216" t="s">
        <v>270</v>
      </c>
      <c r="I17" s="216" t="s">
        <v>273</v>
      </c>
      <c r="J17" s="248" t="s">
        <v>376</v>
      </c>
      <c r="K17" s="216" t="s">
        <v>214</v>
      </c>
      <c r="L17" s="217"/>
      <c r="M17" s="216" t="s">
        <v>1221</v>
      </c>
      <c r="N17" s="217" t="s">
        <v>752</v>
      </c>
      <c r="O17" s="216" t="s">
        <v>656</v>
      </c>
      <c r="P17" s="278" t="s">
        <v>1231</v>
      </c>
      <c r="Q17" s="216" t="s">
        <v>1141</v>
      </c>
      <c r="R17" s="216" t="s">
        <v>1142</v>
      </c>
      <c r="S17" s="281">
        <v>3000000</v>
      </c>
    </row>
    <row r="18" spans="1:19" s="30" customFormat="1" ht="132">
      <c r="A18" s="216" t="s">
        <v>1137</v>
      </c>
      <c r="B18" s="216" t="s">
        <v>1138</v>
      </c>
      <c r="C18" s="216" t="s">
        <v>1139</v>
      </c>
      <c r="D18" s="216" t="s">
        <v>1140</v>
      </c>
      <c r="E18" s="216" t="s">
        <v>44</v>
      </c>
      <c r="F18" s="216" t="s">
        <v>1220</v>
      </c>
      <c r="G18" s="216" t="s">
        <v>262</v>
      </c>
      <c r="H18" s="216" t="s">
        <v>270</v>
      </c>
      <c r="I18" s="216" t="s">
        <v>273</v>
      </c>
      <c r="J18" s="248" t="s">
        <v>376</v>
      </c>
      <c r="K18" s="216" t="s">
        <v>214</v>
      </c>
      <c r="L18" s="217"/>
      <c r="M18" s="216" t="s">
        <v>1221</v>
      </c>
      <c r="N18" s="217" t="s">
        <v>752</v>
      </c>
      <c r="O18" s="216" t="s">
        <v>656</v>
      </c>
      <c r="P18" s="278" t="s">
        <v>1306</v>
      </c>
      <c r="Q18" s="216" t="s">
        <v>1141</v>
      </c>
      <c r="R18" s="216" t="s">
        <v>1142</v>
      </c>
      <c r="S18" s="281">
        <v>2500000</v>
      </c>
    </row>
    <row r="19" spans="1:19" s="30" customFormat="1" ht="165">
      <c r="A19" s="216" t="s">
        <v>1137</v>
      </c>
      <c r="B19" s="216" t="s">
        <v>1138</v>
      </c>
      <c r="C19" s="216" t="s">
        <v>1139</v>
      </c>
      <c r="D19" s="216" t="s">
        <v>1140</v>
      </c>
      <c r="E19" s="216" t="s">
        <v>44</v>
      </c>
      <c r="F19" s="216" t="s">
        <v>1220</v>
      </c>
      <c r="G19" s="216" t="s">
        <v>262</v>
      </c>
      <c r="H19" s="216" t="s">
        <v>263</v>
      </c>
      <c r="I19" s="216" t="s">
        <v>266</v>
      </c>
      <c r="J19" s="248" t="s">
        <v>376</v>
      </c>
      <c r="K19" s="216" t="s">
        <v>214</v>
      </c>
      <c r="L19" s="217"/>
      <c r="M19" s="216" t="s">
        <v>1221</v>
      </c>
      <c r="N19" s="217" t="s">
        <v>752</v>
      </c>
      <c r="O19" s="216" t="s">
        <v>656</v>
      </c>
      <c r="P19" s="278" t="s">
        <v>1232</v>
      </c>
      <c r="Q19" s="216" t="s">
        <v>1141</v>
      </c>
      <c r="R19" s="216" t="s">
        <v>1142</v>
      </c>
      <c r="S19" s="281">
        <v>1500000</v>
      </c>
    </row>
    <row r="20" spans="1:19" s="30" customFormat="1" ht="165">
      <c r="A20" s="216" t="s">
        <v>1137</v>
      </c>
      <c r="B20" s="216" t="s">
        <v>1138</v>
      </c>
      <c r="C20" s="216" t="s">
        <v>1139</v>
      </c>
      <c r="D20" s="216" t="s">
        <v>1140</v>
      </c>
      <c r="E20" s="216" t="s">
        <v>44</v>
      </c>
      <c r="F20" s="216" t="s">
        <v>1220</v>
      </c>
      <c r="G20" s="216" t="s">
        <v>262</v>
      </c>
      <c r="H20" s="216" t="s">
        <v>263</v>
      </c>
      <c r="I20" s="216" t="s">
        <v>266</v>
      </c>
      <c r="J20" s="248" t="s">
        <v>376</v>
      </c>
      <c r="K20" s="216" t="s">
        <v>214</v>
      </c>
      <c r="L20" s="217"/>
      <c r="M20" s="216" t="s">
        <v>1221</v>
      </c>
      <c r="N20" s="217" t="s">
        <v>752</v>
      </c>
      <c r="O20" s="216" t="s">
        <v>656</v>
      </c>
      <c r="P20" s="278" t="s">
        <v>1233</v>
      </c>
      <c r="Q20" s="216" t="s">
        <v>1141</v>
      </c>
      <c r="R20" s="216" t="s">
        <v>1142</v>
      </c>
      <c r="S20" s="281">
        <v>3000000</v>
      </c>
    </row>
    <row r="21" spans="1:19" s="30" customFormat="1" ht="132">
      <c r="A21" s="216" t="s">
        <v>1137</v>
      </c>
      <c r="B21" s="216" t="s">
        <v>1138</v>
      </c>
      <c r="C21" s="216" t="s">
        <v>1139</v>
      </c>
      <c r="D21" s="216" t="s">
        <v>1140</v>
      </c>
      <c r="E21" s="216" t="s">
        <v>44</v>
      </c>
      <c r="F21" s="216" t="s">
        <v>1220</v>
      </c>
      <c r="G21" s="216" t="s">
        <v>262</v>
      </c>
      <c r="H21" s="216" t="s">
        <v>270</v>
      </c>
      <c r="I21" s="216" t="s">
        <v>273</v>
      </c>
      <c r="J21" s="248" t="s">
        <v>376</v>
      </c>
      <c r="K21" s="216" t="s">
        <v>214</v>
      </c>
      <c r="L21" s="217"/>
      <c r="M21" s="216" t="s">
        <v>1221</v>
      </c>
      <c r="N21" s="217" t="s">
        <v>752</v>
      </c>
      <c r="O21" s="216" t="s">
        <v>656</v>
      </c>
      <c r="P21" s="278" t="s">
        <v>1297</v>
      </c>
      <c r="Q21" s="216" t="s">
        <v>1141</v>
      </c>
      <c r="R21" s="216" t="s">
        <v>1142</v>
      </c>
      <c r="S21" s="281">
        <v>10000000</v>
      </c>
    </row>
    <row r="22" spans="1:19" s="30" customFormat="1" ht="165">
      <c r="A22" s="216" t="s">
        <v>1137</v>
      </c>
      <c r="B22" s="216" t="s">
        <v>1138</v>
      </c>
      <c r="C22" s="216" t="s">
        <v>1139</v>
      </c>
      <c r="D22" s="216" t="s">
        <v>1140</v>
      </c>
      <c r="E22" s="216" t="s">
        <v>44</v>
      </c>
      <c r="F22" s="216" t="s">
        <v>1220</v>
      </c>
      <c r="G22" s="216" t="s">
        <v>262</v>
      </c>
      <c r="H22" s="216" t="s">
        <v>263</v>
      </c>
      <c r="I22" s="216" t="s">
        <v>266</v>
      </c>
      <c r="J22" s="248" t="s">
        <v>376</v>
      </c>
      <c r="K22" s="216" t="s">
        <v>214</v>
      </c>
      <c r="L22" s="217"/>
      <c r="M22" s="216" t="s">
        <v>1221</v>
      </c>
      <c r="N22" s="217" t="s">
        <v>752</v>
      </c>
      <c r="O22" s="216" t="s">
        <v>656</v>
      </c>
      <c r="P22" s="278" t="s">
        <v>1234</v>
      </c>
      <c r="Q22" s="216" t="s">
        <v>1141</v>
      </c>
      <c r="R22" s="216" t="s">
        <v>1142</v>
      </c>
      <c r="S22" s="281">
        <v>4000000</v>
      </c>
    </row>
    <row r="23" spans="1:19" s="30" customFormat="1" ht="165">
      <c r="A23" s="216" t="s">
        <v>1137</v>
      </c>
      <c r="B23" s="216" t="s">
        <v>1138</v>
      </c>
      <c r="C23" s="216" t="s">
        <v>1139</v>
      </c>
      <c r="D23" s="216" t="s">
        <v>1140</v>
      </c>
      <c r="E23" s="216" t="s">
        <v>44</v>
      </c>
      <c r="F23" s="216" t="s">
        <v>1220</v>
      </c>
      <c r="G23" s="216" t="s">
        <v>262</v>
      </c>
      <c r="H23" s="216" t="s">
        <v>263</v>
      </c>
      <c r="I23" s="216" t="s">
        <v>266</v>
      </c>
      <c r="J23" s="248" t="s">
        <v>376</v>
      </c>
      <c r="K23" s="216" t="s">
        <v>214</v>
      </c>
      <c r="L23" s="217"/>
      <c r="M23" s="216" t="s">
        <v>1221</v>
      </c>
      <c r="N23" s="217" t="s">
        <v>752</v>
      </c>
      <c r="O23" s="216" t="s">
        <v>656</v>
      </c>
      <c r="P23" s="278" t="s">
        <v>1235</v>
      </c>
      <c r="Q23" s="216" t="s">
        <v>1141</v>
      </c>
      <c r="R23" s="216" t="s">
        <v>1142</v>
      </c>
      <c r="S23" s="281">
        <v>5000000</v>
      </c>
    </row>
    <row r="24" spans="1:19" s="30" customFormat="1" ht="165">
      <c r="A24" s="216" t="s">
        <v>1137</v>
      </c>
      <c r="B24" s="216" t="s">
        <v>1138</v>
      </c>
      <c r="C24" s="216" t="s">
        <v>1139</v>
      </c>
      <c r="D24" s="216" t="s">
        <v>1140</v>
      </c>
      <c r="E24" s="216" t="s">
        <v>44</v>
      </c>
      <c r="F24" s="216" t="s">
        <v>1220</v>
      </c>
      <c r="G24" s="216" t="s">
        <v>262</v>
      </c>
      <c r="H24" s="216" t="s">
        <v>263</v>
      </c>
      <c r="I24" s="216" t="s">
        <v>266</v>
      </c>
      <c r="J24" s="248" t="s">
        <v>376</v>
      </c>
      <c r="K24" s="216" t="s">
        <v>214</v>
      </c>
      <c r="L24" s="217"/>
      <c r="M24" s="216" t="s">
        <v>1221</v>
      </c>
      <c r="N24" s="217" t="s">
        <v>752</v>
      </c>
      <c r="O24" s="216" t="s">
        <v>656</v>
      </c>
      <c r="P24" s="280" t="s">
        <v>1294</v>
      </c>
      <c r="Q24" s="279" t="s">
        <v>1141</v>
      </c>
      <c r="R24" s="279" t="s">
        <v>1142</v>
      </c>
      <c r="S24" s="282">
        <v>10000000</v>
      </c>
    </row>
    <row r="25" spans="1:19" s="30" customFormat="1" ht="165">
      <c r="A25" s="216" t="s">
        <v>1137</v>
      </c>
      <c r="B25" s="216" t="s">
        <v>1138</v>
      </c>
      <c r="C25" s="216" t="s">
        <v>1139</v>
      </c>
      <c r="D25" s="216" t="s">
        <v>1140</v>
      </c>
      <c r="E25" s="216" t="s">
        <v>44</v>
      </c>
      <c r="F25" s="216" t="s">
        <v>1220</v>
      </c>
      <c r="G25" s="216" t="s">
        <v>262</v>
      </c>
      <c r="H25" s="216" t="s">
        <v>263</v>
      </c>
      <c r="I25" s="216" t="s">
        <v>266</v>
      </c>
      <c r="J25" s="248" t="s">
        <v>376</v>
      </c>
      <c r="K25" s="216" t="s">
        <v>214</v>
      </c>
      <c r="L25" s="217"/>
      <c r="M25" s="216" t="s">
        <v>1221</v>
      </c>
      <c r="N25" s="217" t="s">
        <v>752</v>
      </c>
      <c r="O25" s="216" t="s">
        <v>656</v>
      </c>
      <c r="P25" s="278" t="s">
        <v>1236</v>
      </c>
      <c r="Q25" s="216" t="s">
        <v>1141</v>
      </c>
      <c r="R25" s="216" t="s">
        <v>1142</v>
      </c>
      <c r="S25" s="281">
        <v>22000000</v>
      </c>
    </row>
    <row r="26" spans="1:19" s="30" customFormat="1" ht="165">
      <c r="A26" s="216" t="s">
        <v>1137</v>
      </c>
      <c r="B26" s="216" t="s">
        <v>1138</v>
      </c>
      <c r="C26" s="216" t="s">
        <v>1139</v>
      </c>
      <c r="D26" s="216" t="s">
        <v>1140</v>
      </c>
      <c r="E26" s="216" t="s">
        <v>44</v>
      </c>
      <c r="F26" s="216" t="s">
        <v>1220</v>
      </c>
      <c r="G26" s="216" t="s">
        <v>262</v>
      </c>
      <c r="H26" s="216" t="s">
        <v>263</v>
      </c>
      <c r="I26" s="216" t="s">
        <v>266</v>
      </c>
      <c r="J26" s="248" t="s">
        <v>376</v>
      </c>
      <c r="K26" s="216" t="s">
        <v>214</v>
      </c>
      <c r="L26" s="217"/>
      <c r="M26" s="216" t="s">
        <v>1221</v>
      </c>
      <c r="N26" s="217" t="s">
        <v>752</v>
      </c>
      <c r="O26" s="216" t="s">
        <v>656</v>
      </c>
      <c r="P26" s="278" t="s">
        <v>1237</v>
      </c>
      <c r="Q26" s="216" t="s">
        <v>1141</v>
      </c>
      <c r="R26" s="216" t="s">
        <v>1142</v>
      </c>
      <c r="S26" s="281">
        <v>5000000</v>
      </c>
    </row>
    <row r="27" spans="1:19" s="30" customFormat="1" ht="165">
      <c r="A27" s="216" t="s">
        <v>1137</v>
      </c>
      <c r="B27" s="216" t="s">
        <v>1138</v>
      </c>
      <c r="C27" s="216" t="s">
        <v>1139</v>
      </c>
      <c r="D27" s="216" t="s">
        <v>1140</v>
      </c>
      <c r="E27" s="216" t="s">
        <v>44</v>
      </c>
      <c r="F27" s="216" t="s">
        <v>1220</v>
      </c>
      <c r="G27" s="216" t="s">
        <v>262</v>
      </c>
      <c r="H27" s="216" t="s">
        <v>263</v>
      </c>
      <c r="I27" s="216" t="s">
        <v>266</v>
      </c>
      <c r="J27" s="248" t="s">
        <v>376</v>
      </c>
      <c r="K27" s="216" t="s">
        <v>214</v>
      </c>
      <c r="L27" s="217"/>
      <c r="M27" s="216" t="s">
        <v>1221</v>
      </c>
      <c r="N27" s="217" t="s">
        <v>752</v>
      </c>
      <c r="O27" s="216" t="s">
        <v>656</v>
      </c>
      <c r="P27" s="278" t="s">
        <v>1238</v>
      </c>
      <c r="Q27" s="216" t="s">
        <v>1141</v>
      </c>
      <c r="R27" s="216" t="s">
        <v>1142</v>
      </c>
      <c r="S27" s="281">
        <v>2200000</v>
      </c>
    </row>
    <row r="28" spans="1:19" s="30" customFormat="1" ht="132">
      <c r="A28" s="216" t="s">
        <v>1137</v>
      </c>
      <c r="B28" s="216" t="s">
        <v>1138</v>
      </c>
      <c r="C28" s="216" t="s">
        <v>1139</v>
      </c>
      <c r="D28" s="216" t="s">
        <v>1140</v>
      </c>
      <c r="E28" s="216" t="s">
        <v>44</v>
      </c>
      <c r="F28" s="216" t="s">
        <v>1220</v>
      </c>
      <c r="G28" s="216" t="s">
        <v>262</v>
      </c>
      <c r="H28" s="216" t="s">
        <v>270</v>
      </c>
      <c r="I28" s="216" t="s">
        <v>273</v>
      </c>
      <c r="J28" s="248" t="s">
        <v>376</v>
      </c>
      <c r="K28" s="216" t="s">
        <v>214</v>
      </c>
      <c r="L28" s="217"/>
      <c r="M28" s="216" t="s">
        <v>1221</v>
      </c>
      <c r="N28" s="217" t="s">
        <v>752</v>
      </c>
      <c r="O28" s="216" t="s">
        <v>656</v>
      </c>
      <c r="P28" s="278" t="s">
        <v>1239</v>
      </c>
      <c r="Q28" s="216" t="s">
        <v>1141</v>
      </c>
      <c r="R28" s="216" t="s">
        <v>1142</v>
      </c>
      <c r="S28" s="281">
        <v>4000000</v>
      </c>
    </row>
    <row r="29" spans="1:19" s="30" customFormat="1" ht="132">
      <c r="A29" s="216" t="s">
        <v>1137</v>
      </c>
      <c r="B29" s="216" t="s">
        <v>1138</v>
      </c>
      <c r="C29" s="216" t="s">
        <v>1139</v>
      </c>
      <c r="D29" s="216" t="s">
        <v>1140</v>
      </c>
      <c r="E29" s="216" t="s">
        <v>44</v>
      </c>
      <c r="F29" s="216" t="s">
        <v>1220</v>
      </c>
      <c r="G29" s="216" t="s">
        <v>262</v>
      </c>
      <c r="H29" s="216" t="s">
        <v>270</v>
      </c>
      <c r="I29" s="216" t="s">
        <v>273</v>
      </c>
      <c r="J29" s="248" t="s">
        <v>376</v>
      </c>
      <c r="K29" s="216" t="s">
        <v>214</v>
      </c>
      <c r="L29" s="217"/>
      <c r="M29" s="216" t="s">
        <v>1221</v>
      </c>
      <c r="N29" s="217" t="s">
        <v>752</v>
      </c>
      <c r="O29" s="216" t="s">
        <v>656</v>
      </c>
      <c r="P29" s="278" t="s">
        <v>1240</v>
      </c>
      <c r="Q29" s="216" t="s">
        <v>1141</v>
      </c>
      <c r="R29" s="216" t="s">
        <v>1142</v>
      </c>
      <c r="S29" s="281">
        <v>6000000</v>
      </c>
    </row>
    <row r="30" spans="1:19" s="30" customFormat="1" ht="132">
      <c r="A30" s="216" t="s">
        <v>1137</v>
      </c>
      <c r="B30" s="216" t="s">
        <v>1138</v>
      </c>
      <c r="C30" s="216" t="s">
        <v>1139</v>
      </c>
      <c r="D30" s="216" t="s">
        <v>1140</v>
      </c>
      <c r="E30" s="216" t="s">
        <v>44</v>
      </c>
      <c r="F30" s="216" t="s">
        <v>1220</v>
      </c>
      <c r="G30" s="216" t="s">
        <v>262</v>
      </c>
      <c r="H30" s="216" t="s">
        <v>270</v>
      </c>
      <c r="I30" s="216" t="s">
        <v>273</v>
      </c>
      <c r="J30" s="248" t="s">
        <v>376</v>
      </c>
      <c r="K30" s="216" t="s">
        <v>214</v>
      </c>
      <c r="L30" s="217"/>
      <c r="M30" s="216" t="s">
        <v>1221</v>
      </c>
      <c r="N30" s="217" t="s">
        <v>752</v>
      </c>
      <c r="O30" s="216" t="s">
        <v>656</v>
      </c>
      <c r="P30" s="278" t="s">
        <v>1241</v>
      </c>
      <c r="Q30" s="216" t="s">
        <v>1141</v>
      </c>
      <c r="R30" s="216" t="s">
        <v>1142</v>
      </c>
      <c r="S30" s="281">
        <v>1500000</v>
      </c>
    </row>
    <row r="31" spans="1:19" s="30" customFormat="1" ht="132">
      <c r="A31" s="216" t="s">
        <v>1137</v>
      </c>
      <c r="B31" s="216" t="s">
        <v>1138</v>
      </c>
      <c r="C31" s="216" t="s">
        <v>1139</v>
      </c>
      <c r="D31" s="216" t="s">
        <v>1140</v>
      </c>
      <c r="E31" s="216" t="s">
        <v>44</v>
      </c>
      <c r="F31" s="216" t="s">
        <v>1220</v>
      </c>
      <c r="G31" s="216" t="s">
        <v>262</v>
      </c>
      <c r="H31" s="216" t="s">
        <v>270</v>
      </c>
      <c r="I31" s="216" t="s">
        <v>273</v>
      </c>
      <c r="J31" s="248" t="s">
        <v>376</v>
      </c>
      <c r="K31" s="216" t="s">
        <v>214</v>
      </c>
      <c r="L31" s="217"/>
      <c r="M31" s="216" t="s">
        <v>1221</v>
      </c>
      <c r="N31" s="217" t="s">
        <v>752</v>
      </c>
      <c r="O31" s="216" t="s">
        <v>656</v>
      </c>
      <c r="P31" s="278" t="s">
        <v>1242</v>
      </c>
      <c r="Q31" s="216" t="s">
        <v>1141</v>
      </c>
      <c r="R31" s="216" t="s">
        <v>1142</v>
      </c>
      <c r="S31" s="281">
        <v>4000000</v>
      </c>
    </row>
    <row r="32" spans="1:19" s="30" customFormat="1" ht="132">
      <c r="A32" s="216" t="s">
        <v>1137</v>
      </c>
      <c r="B32" s="216" t="s">
        <v>1138</v>
      </c>
      <c r="C32" s="216" t="s">
        <v>1139</v>
      </c>
      <c r="D32" s="216" t="s">
        <v>1140</v>
      </c>
      <c r="E32" s="216" t="s">
        <v>44</v>
      </c>
      <c r="F32" s="216" t="s">
        <v>1220</v>
      </c>
      <c r="G32" s="216" t="s">
        <v>262</v>
      </c>
      <c r="H32" s="216" t="s">
        <v>270</v>
      </c>
      <c r="I32" s="216" t="s">
        <v>273</v>
      </c>
      <c r="J32" s="248" t="s">
        <v>376</v>
      </c>
      <c r="K32" s="216" t="s">
        <v>214</v>
      </c>
      <c r="L32" s="217"/>
      <c r="M32" s="216" t="s">
        <v>1221</v>
      </c>
      <c r="N32" s="217" t="s">
        <v>752</v>
      </c>
      <c r="O32" s="216" t="s">
        <v>656</v>
      </c>
      <c r="P32" s="278" t="s">
        <v>1307</v>
      </c>
      <c r="Q32" s="216" t="s">
        <v>1141</v>
      </c>
      <c r="R32" s="216" t="s">
        <v>1142</v>
      </c>
      <c r="S32" s="281">
        <v>20000000</v>
      </c>
    </row>
    <row r="33" spans="1:19" s="30" customFormat="1" ht="132">
      <c r="A33" s="216" t="s">
        <v>1137</v>
      </c>
      <c r="B33" s="216" t="s">
        <v>1138</v>
      </c>
      <c r="C33" s="216" t="s">
        <v>1139</v>
      </c>
      <c r="D33" s="216" t="s">
        <v>1140</v>
      </c>
      <c r="E33" s="216" t="s">
        <v>44</v>
      </c>
      <c r="F33" s="216" t="s">
        <v>1220</v>
      </c>
      <c r="G33" s="216" t="s">
        <v>262</v>
      </c>
      <c r="H33" s="216" t="s">
        <v>270</v>
      </c>
      <c r="I33" s="216" t="s">
        <v>273</v>
      </c>
      <c r="J33" s="248" t="s">
        <v>376</v>
      </c>
      <c r="K33" s="216" t="s">
        <v>214</v>
      </c>
      <c r="L33" s="217"/>
      <c r="M33" s="216" t="s">
        <v>1221</v>
      </c>
      <c r="N33" s="217" t="s">
        <v>752</v>
      </c>
      <c r="O33" s="216" t="s">
        <v>656</v>
      </c>
      <c r="P33" s="278" t="s">
        <v>1247</v>
      </c>
      <c r="Q33" s="278" t="s">
        <v>1141</v>
      </c>
      <c r="R33" s="278" t="s">
        <v>1142</v>
      </c>
      <c r="S33" s="281">
        <v>5500000</v>
      </c>
    </row>
    <row r="34" spans="1:19" s="30" customFormat="1" ht="132">
      <c r="A34" s="216" t="s">
        <v>1137</v>
      </c>
      <c r="B34" s="216" t="s">
        <v>1138</v>
      </c>
      <c r="C34" s="216" t="s">
        <v>1139</v>
      </c>
      <c r="D34" s="216" t="s">
        <v>1140</v>
      </c>
      <c r="E34" s="216" t="s">
        <v>44</v>
      </c>
      <c r="F34" s="216" t="s">
        <v>1220</v>
      </c>
      <c r="G34" s="216" t="s">
        <v>262</v>
      </c>
      <c r="H34" s="216" t="s">
        <v>270</v>
      </c>
      <c r="I34" s="216" t="s">
        <v>273</v>
      </c>
      <c r="J34" s="248" t="s">
        <v>376</v>
      </c>
      <c r="K34" s="216" t="s">
        <v>214</v>
      </c>
      <c r="L34" s="217"/>
      <c r="M34" s="216" t="s">
        <v>1221</v>
      </c>
      <c r="N34" s="217" t="s">
        <v>752</v>
      </c>
      <c r="O34" s="216" t="s">
        <v>656</v>
      </c>
      <c r="P34" s="278" t="s">
        <v>1257</v>
      </c>
      <c r="Q34" s="278" t="s">
        <v>1141</v>
      </c>
      <c r="R34" s="278" t="s">
        <v>1142</v>
      </c>
      <c r="S34" s="281">
        <v>2000000</v>
      </c>
    </row>
    <row r="35" spans="1:19" s="30" customFormat="1" ht="132">
      <c r="A35" s="216" t="s">
        <v>1137</v>
      </c>
      <c r="B35" s="216" t="s">
        <v>1138</v>
      </c>
      <c r="C35" s="216" t="s">
        <v>1139</v>
      </c>
      <c r="D35" s="216" t="s">
        <v>1140</v>
      </c>
      <c r="E35" s="216" t="s">
        <v>44</v>
      </c>
      <c r="F35" s="216" t="s">
        <v>1220</v>
      </c>
      <c r="G35" s="216" t="s">
        <v>262</v>
      </c>
      <c r="H35" s="216" t="s">
        <v>270</v>
      </c>
      <c r="I35" s="216" t="s">
        <v>273</v>
      </c>
      <c r="J35" s="248" t="s">
        <v>376</v>
      </c>
      <c r="K35" s="216" t="s">
        <v>214</v>
      </c>
      <c r="L35" s="217"/>
      <c r="M35" s="216" t="s">
        <v>1221</v>
      </c>
      <c r="N35" s="217" t="s">
        <v>752</v>
      </c>
      <c r="O35" s="216" t="s">
        <v>656</v>
      </c>
      <c r="P35" s="278" t="s">
        <v>1298</v>
      </c>
      <c r="Q35" s="278" t="s">
        <v>1141</v>
      </c>
      <c r="R35" s="278" t="s">
        <v>1142</v>
      </c>
      <c r="S35" s="281">
        <v>2000000</v>
      </c>
    </row>
    <row r="36" spans="1:19" s="30" customFormat="1" ht="132">
      <c r="A36" s="216" t="s">
        <v>1137</v>
      </c>
      <c r="B36" s="216" t="s">
        <v>1138</v>
      </c>
      <c r="C36" s="216" t="s">
        <v>1139</v>
      </c>
      <c r="D36" s="216" t="s">
        <v>1140</v>
      </c>
      <c r="E36" s="216" t="s">
        <v>44</v>
      </c>
      <c r="F36" s="216" t="s">
        <v>1220</v>
      </c>
      <c r="G36" s="216" t="s">
        <v>262</v>
      </c>
      <c r="H36" s="216" t="s">
        <v>270</v>
      </c>
      <c r="I36" s="216" t="s">
        <v>273</v>
      </c>
      <c r="J36" s="248" t="s">
        <v>376</v>
      </c>
      <c r="K36" s="216" t="s">
        <v>214</v>
      </c>
      <c r="L36" s="217"/>
      <c r="M36" s="216" t="s">
        <v>1221</v>
      </c>
      <c r="N36" s="217" t="s">
        <v>752</v>
      </c>
      <c r="O36" s="216" t="s">
        <v>656</v>
      </c>
      <c r="P36" s="278" t="s">
        <v>1299</v>
      </c>
      <c r="Q36" s="278" t="s">
        <v>1141</v>
      </c>
      <c r="R36" s="278" t="s">
        <v>1142</v>
      </c>
      <c r="S36" s="281">
        <v>2000000</v>
      </c>
    </row>
    <row r="37" spans="1:19" s="30" customFormat="1" ht="165">
      <c r="A37" s="216" t="s">
        <v>1137</v>
      </c>
      <c r="B37" s="216" t="s">
        <v>1138</v>
      </c>
      <c r="C37" s="216" t="s">
        <v>1139</v>
      </c>
      <c r="D37" s="216" t="s">
        <v>1140</v>
      </c>
      <c r="E37" s="216" t="s">
        <v>44</v>
      </c>
      <c r="F37" s="216" t="s">
        <v>1220</v>
      </c>
      <c r="G37" s="216" t="s">
        <v>262</v>
      </c>
      <c r="H37" s="216" t="s">
        <v>263</v>
      </c>
      <c r="I37" s="216" t="s">
        <v>266</v>
      </c>
      <c r="J37" s="248" t="s">
        <v>376</v>
      </c>
      <c r="K37" s="216" t="s">
        <v>214</v>
      </c>
      <c r="L37" s="217"/>
      <c r="M37" s="216" t="s">
        <v>1221</v>
      </c>
      <c r="N37" s="217" t="s">
        <v>752</v>
      </c>
      <c r="O37" s="216" t="s">
        <v>656</v>
      </c>
      <c r="P37" s="278" t="s">
        <v>1295</v>
      </c>
      <c r="Q37" s="278" t="s">
        <v>1141</v>
      </c>
      <c r="R37" s="278" t="s">
        <v>1142</v>
      </c>
      <c r="S37" s="281">
        <v>2000000</v>
      </c>
    </row>
    <row r="38" spans="1:19" s="30" customFormat="1" ht="165">
      <c r="A38" s="216" t="s">
        <v>1137</v>
      </c>
      <c r="B38" s="216" t="s">
        <v>1138</v>
      </c>
      <c r="C38" s="216" t="s">
        <v>1139</v>
      </c>
      <c r="D38" s="216" t="s">
        <v>1140</v>
      </c>
      <c r="E38" s="216" t="s">
        <v>44</v>
      </c>
      <c r="F38" s="216" t="s">
        <v>1220</v>
      </c>
      <c r="G38" s="216" t="s">
        <v>262</v>
      </c>
      <c r="H38" s="216" t="s">
        <v>263</v>
      </c>
      <c r="I38" s="216" t="s">
        <v>266</v>
      </c>
      <c r="J38" s="248" t="s">
        <v>376</v>
      </c>
      <c r="K38" s="216" t="s">
        <v>214</v>
      </c>
      <c r="L38" s="217"/>
      <c r="M38" s="216" t="s">
        <v>1221</v>
      </c>
      <c r="N38" s="217" t="s">
        <v>752</v>
      </c>
      <c r="O38" s="216" t="s">
        <v>656</v>
      </c>
      <c r="P38" s="278" t="s">
        <v>1296</v>
      </c>
      <c r="Q38" s="278" t="s">
        <v>1141</v>
      </c>
      <c r="R38" s="278" t="s">
        <v>1142</v>
      </c>
      <c r="S38" s="282">
        <v>2500000</v>
      </c>
    </row>
    <row r="39" spans="1:19" s="30" customFormat="1" ht="165">
      <c r="A39" s="216" t="s">
        <v>1137</v>
      </c>
      <c r="B39" s="216" t="s">
        <v>1138</v>
      </c>
      <c r="C39" s="216" t="s">
        <v>1139</v>
      </c>
      <c r="D39" s="216" t="s">
        <v>1140</v>
      </c>
      <c r="E39" s="216" t="s">
        <v>44</v>
      </c>
      <c r="F39" s="216" t="s">
        <v>1220</v>
      </c>
      <c r="G39" s="216" t="s">
        <v>262</v>
      </c>
      <c r="H39" s="216" t="s">
        <v>263</v>
      </c>
      <c r="I39" s="216" t="s">
        <v>266</v>
      </c>
      <c r="J39" s="248" t="s">
        <v>376</v>
      </c>
      <c r="K39" s="216" t="s">
        <v>214</v>
      </c>
      <c r="L39" s="217"/>
      <c r="M39" s="216" t="s">
        <v>1221</v>
      </c>
      <c r="N39" s="217" t="s">
        <v>752</v>
      </c>
      <c r="O39" s="216" t="s">
        <v>656</v>
      </c>
      <c r="P39" s="278" t="s">
        <v>1258</v>
      </c>
      <c r="Q39" s="278" t="s">
        <v>1141</v>
      </c>
      <c r="R39" s="278" t="s">
        <v>1142</v>
      </c>
      <c r="S39" s="281">
        <v>2000000</v>
      </c>
    </row>
    <row r="40" spans="1:19" s="30" customFormat="1" ht="165">
      <c r="A40" s="216" t="s">
        <v>1137</v>
      </c>
      <c r="B40" s="216" t="s">
        <v>1138</v>
      </c>
      <c r="C40" s="216" t="s">
        <v>1139</v>
      </c>
      <c r="D40" s="216" t="s">
        <v>1140</v>
      </c>
      <c r="E40" s="216" t="s">
        <v>44</v>
      </c>
      <c r="F40" s="216" t="s">
        <v>1220</v>
      </c>
      <c r="G40" s="216" t="s">
        <v>262</v>
      </c>
      <c r="H40" s="216" t="s">
        <v>263</v>
      </c>
      <c r="I40" s="216" t="s">
        <v>266</v>
      </c>
      <c r="J40" s="248" t="s">
        <v>376</v>
      </c>
      <c r="K40" s="216" t="s">
        <v>214</v>
      </c>
      <c r="L40" s="217"/>
      <c r="M40" s="216" t="s">
        <v>1221</v>
      </c>
      <c r="N40" s="217" t="s">
        <v>752</v>
      </c>
      <c r="O40" s="216" t="s">
        <v>656</v>
      </c>
      <c r="P40" s="278" t="s">
        <v>1259</v>
      </c>
      <c r="Q40" s="278" t="s">
        <v>1141</v>
      </c>
      <c r="R40" s="278" t="s">
        <v>1142</v>
      </c>
      <c r="S40" s="281">
        <v>3000000</v>
      </c>
    </row>
    <row r="41" spans="1:19" s="30" customFormat="1" ht="165">
      <c r="A41" s="216" t="s">
        <v>1137</v>
      </c>
      <c r="B41" s="216" t="s">
        <v>1138</v>
      </c>
      <c r="C41" s="216" t="s">
        <v>1139</v>
      </c>
      <c r="D41" s="216" t="s">
        <v>1140</v>
      </c>
      <c r="E41" s="216" t="s">
        <v>44</v>
      </c>
      <c r="F41" s="216" t="s">
        <v>1220</v>
      </c>
      <c r="G41" s="216" t="s">
        <v>262</v>
      </c>
      <c r="H41" s="216" t="s">
        <v>263</v>
      </c>
      <c r="I41" s="216" t="s">
        <v>266</v>
      </c>
      <c r="J41" s="248" t="s">
        <v>376</v>
      </c>
      <c r="K41" s="216" t="s">
        <v>214</v>
      </c>
      <c r="L41" s="217"/>
      <c r="M41" s="216" t="s">
        <v>1221</v>
      </c>
      <c r="N41" s="217" t="s">
        <v>752</v>
      </c>
      <c r="O41" s="216" t="s">
        <v>656</v>
      </c>
      <c r="P41" s="280" t="s">
        <v>1304</v>
      </c>
      <c r="Q41" s="280" t="s">
        <v>1141</v>
      </c>
      <c r="R41" s="280" t="s">
        <v>1142</v>
      </c>
      <c r="S41" s="282">
        <v>2500000</v>
      </c>
    </row>
    <row r="42" spans="1:19" s="30" customFormat="1" ht="165">
      <c r="A42" s="216" t="s">
        <v>1137</v>
      </c>
      <c r="B42" s="216" t="s">
        <v>1138</v>
      </c>
      <c r="C42" s="216" t="s">
        <v>1139</v>
      </c>
      <c r="D42" s="216" t="s">
        <v>1140</v>
      </c>
      <c r="E42" s="216" t="s">
        <v>44</v>
      </c>
      <c r="F42" s="216" t="s">
        <v>1220</v>
      </c>
      <c r="G42" s="216" t="s">
        <v>262</v>
      </c>
      <c r="H42" s="216" t="s">
        <v>263</v>
      </c>
      <c r="I42" s="216" t="s">
        <v>266</v>
      </c>
      <c r="J42" s="248" t="s">
        <v>376</v>
      </c>
      <c r="K42" s="216" t="s">
        <v>214</v>
      </c>
      <c r="L42" s="217"/>
      <c r="M42" s="216" t="s">
        <v>1221</v>
      </c>
      <c r="N42" s="217" t="s">
        <v>752</v>
      </c>
      <c r="O42" s="216" t="s">
        <v>656</v>
      </c>
      <c r="P42" s="278" t="s">
        <v>1303</v>
      </c>
      <c r="Q42" s="278" t="s">
        <v>1141</v>
      </c>
      <c r="R42" s="278" t="s">
        <v>1142</v>
      </c>
      <c r="S42" s="281">
        <v>3000000</v>
      </c>
    </row>
    <row r="43" spans="1:19" s="30" customFormat="1" ht="165">
      <c r="A43" s="216" t="s">
        <v>1137</v>
      </c>
      <c r="B43" s="216" t="s">
        <v>1138</v>
      </c>
      <c r="C43" s="216" t="s">
        <v>1139</v>
      </c>
      <c r="D43" s="216" t="s">
        <v>1140</v>
      </c>
      <c r="E43" s="216" t="s">
        <v>44</v>
      </c>
      <c r="F43" s="216" t="s">
        <v>1220</v>
      </c>
      <c r="G43" s="216" t="s">
        <v>262</v>
      </c>
      <c r="H43" s="216" t="s">
        <v>263</v>
      </c>
      <c r="I43" s="216" t="s">
        <v>266</v>
      </c>
      <c r="J43" s="248" t="s">
        <v>376</v>
      </c>
      <c r="K43" s="216" t="s">
        <v>214</v>
      </c>
      <c r="L43" s="217"/>
      <c r="M43" s="216" t="s">
        <v>1221</v>
      </c>
      <c r="N43" s="217" t="s">
        <v>752</v>
      </c>
      <c r="O43" s="216" t="s">
        <v>656</v>
      </c>
      <c r="P43" s="278" t="s">
        <v>1302</v>
      </c>
      <c r="Q43" s="278" t="s">
        <v>1141</v>
      </c>
      <c r="R43" s="278" t="s">
        <v>1142</v>
      </c>
      <c r="S43" s="281">
        <v>9000000</v>
      </c>
    </row>
    <row r="44" spans="1:19" s="30" customFormat="1" ht="165">
      <c r="A44" s="216" t="s">
        <v>1137</v>
      </c>
      <c r="B44" s="216" t="s">
        <v>1138</v>
      </c>
      <c r="C44" s="216" t="s">
        <v>1139</v>
      </c>
      <c r="D44" s="216" t="s">
        <v>1140</v>
      </c>
      <c r="E44" s="216" t="s">
        <v>44</v>
      </c>
      <c r="F44" s="216" t="s">
        <v>1220</v>
      </c>
      <c r="G44" s="216" t="s">
        <v>262</v>
      </c>
      <c r="H44" s="216" t="s">
        <v>263</v>
      </c>
      <c r="I44" s="216" t="s">
        <v>266</v>
      </c>
      <c r="J44" s="248" t="s">
        <v>376</v>
      </c>
      <c r="K44" s="216" t="s">
        <v>214</v>
      </c>
      <c r="L44" s="217"/>
      <c r="M44" s="216" t="s">
        <v>1221</v>
      </c>
      <c r="N44" s="217" t="s">
        <v>752</v>
      </c>
      <c r="O44" s="216" t="s">
        <v>656</v>
      </c>
      <c r="P44" s="278" t="s">
        <v>1243</v>
      </c>
      <c r="Q44" s="278" t="s">
        <v>1141</v>
      </c>
      <c r="R44" s="278" t="s">
        <v>1142</v>
      </c>
      <c r="S44" s="281">
        <f>17500000+84529501.43-8500000</f>
        <v>93529501.430000007</v>
      </c>
    </row>
    <row r="45" spans="1:19" s="30" customFormat="1" ht="165">
      <c r="A45" s="216" t="s">
        <v>1137</v>
      </c>
      <c r="B45" s="216" t="s">
        <v>1138</v>
      </c>
      <c r="C45" s="216" t="s">
        <v>1139</v>
      </c>
      <c r="D45" s="216" t="s">
        <v>1140</v>
      </c>
      <c r="E45" s="216" t="s">
        <v>44</v>
      </c>
      <c r="F45" s="216" t="s">
        <v>1220</v>
      </c>
      <c r="G45" s="216" t="s">
        <v>262</v>
      </c>
      <c r="H45" s="216" t="s">
        <v>263</v>
      </c>
      <c r="I45" s="216" t="s">
        <v>266</v>
      </c>
      <c r="J45" s="248" t="s">
        <v>376</v>
      </c>
      <c r="K45" s="216" t="s">
        <v>214</v>
      </c>
      <c r="L45" s="217"/>
      <c r="M45" s="216" t="s">
        <v>1221</v>
      </c>
      <c r="N45" s="217" t="s">
        <v>752</v>
      </c>
      <c r="O45" s="216" t="s">
        <v>656</v>
      </c>
      <c r="P45" s="278" t="s">
        <v>1144</v>
      </c>
      <c r="Q45" s="278" t="s">
        <v>1141</v>
      </c>
      <c r="R45" s="278" t="s">
        <v>1142</v>
      </c>
      <c r="S45" s="281">
        <v>59759916.549999997</v>
      </c>
    </row>
    <row r="46" spans="1:19" s="30" customFormat="1" ht="165">
      <c r="A46" s="216" t="s">
        <v>1137</v>
      </c>
      <c r="B46" s="216" t="s">
        <v>1138</v>
      </c>
      <c r="C46" s="216" t="s">
        <v>1139</v>
      </c>
      <c r="D46" s="216" t="s">
        <v>1140</v>
      </c>
      <c r="E46" s="216" t="s">
        <v>44</v>
      </c>
      <c r="F46" s="216" t="s">
        <v>1220</v>
      </c>
      <c r="G46" s="216" t="s">
        <v>262</v>
      </c>
      <c r="H46" s="216" t="s">
        <v>263</v>
      </c>
      <c r="I46" s="216" t="s">
        <v>266</v>
      </c>
      <c r="J46" s="248" t="s">
        <v>376</v>
      </c>
      <c r="K46" s="216" t="s">
        <v>214</v>
      </c>
      <c r="L46" s="217"/>
      <c r="M46" s="216" t="s">
        <v>1221</v>
      </c>
      <c r="N46" s="217" t="s">
        <v>752</v>
      </c>
      <c r="O46" s="216" t="s">
        <v>656</v>
      </c>
      <c r="P46" s="278" t="s">
        <v>1147</v>
      </c>
      <c r="Q46" s="278" t="s">
        <v>1141</v>
      </c>
      <c r="R46" s="278" t="s">
        <v>1142</v>
      </c>
      <c r="S46" s="281">
        <v>65000000</v>
      </c>
    </row>
    <row r="47" spans="1:19" s="30" customFormat="1" ht="165">
      <c r="A47" s="216" t="s">
        <v>1137</v>
      </c>
      <c r="B47" s="216" t="s">
        <v>1138</v>
      </c>
      <c r="C47" s="216" t="s">
        <v>1139</v>
      </c>
      <c r="D47" s="216" t="s">
        <v>1140</v>
      </c>
      <c r="E47" s="216" t="s">
        <v>44</v>
      </c>
      <c r="F47" s="216" t="s">
        <v>1220</v>
      </c>
      <c r="G47" s="216" t="s">
        <v>262</v>
      </c>
      <c r="H47" s="216" t="s">
        <v>263</v>
      </c>
      <c r="I47" s="216" t="s">
        <v>266</v>
      </c>
      <c r="J47" s="248" t="s">
        <v>376</v>
      </c>
      <c r="K47" s="216" t="s">
        <v>214</v>
      </c>
      <c r="L47" s="217"/>
      <c r="M47" s="216" t="s">
        <v>1221</v>
      </c>
      <c r="N47" s="217" t="s">
        <v>752</v>
      </c>
      <c r="O47" s="216" t="s">
        <v>656</v>
      </c>
      <c r="P47" s="278" t="s">
        <v>1244</v>
      </c>
      <c r="Q47" s="278" t="s">
        <v>1141</v>
      </c>
      <c r="R47" s="278" t="s">
        <v>1142</v>
      </c>
      <c r="S47" s="282">
        <v>3200000</v>
      </c>
    </row>
    <row r="48" spans="1:19" s="30" customFormat="1" ht="132">
      <c r="A48" s="216" t="s">
        <v>1137</v>
      </c>
      <c r="B48" s="216" t="s">
        <v>1138</v>
      </c>
      <c r="C48" s="216" t="s">
        <v>1139</v>
      </c>
      <c r="D48" s="216" t="s">
        <v>1140</v>
      </c>
      <c r="E48" s="216" t="s">
        <v>44</v>
      </c>
      <c r="F48" s="216" t="s">
        <v>1220</v>
      </c>
      <c r="G48" s="216" t="s">
        <v>262</v>
      </c>
      <c r="H48" s="216" t="s">
        <v>270</v>
      </c>
      <c r="I48" s="216" t="s">
        <v>273</v>
      </c>
      <c r="J48" s="248" t="s">
        <v>376</v>
      </c>
      <c r="K48" s="216" t="s">
        <v>214</v>
      </c>
      <c r="L48" s="217"/>
      <c r="M48" s="216" t="s">
        <v>1221</v>
      </c>
      <c r="N48" s="217" t="s">
        <v>752</v>
      </c>
      <c r="O48" s="216" t="s">
        <v>656</v>
      </c>
      <c r="P48" s="278" t="s">
        <v>1145</v>
      </c>
      <c r="Q48" s="216" t="s">
        <v>1141</v>
      </c>
      <c r="R48" s="216" t="s">
        <v>1142</v>
      </c>
      <c r="S48" s="281">
        <v>1400000</v>
      </c>
    </row>
    <row r="49" spans="1:19" s="30" customFormat="1" ht="132">
      <c r="A49" s="216" t="s">
        <v>1137</v>
      </c>
      <c r="B49" s="216" t="s">
        <v>1138</v>
      </c>
      <c r="C49" s="216" t="s">
        <v>1139</v>
      </c>
      <c r="D49" s="216" t="s">
        <v>1140</v>
      </c>
      <c r="E49" s="216" t="s">
        <v>44</v>
      </c>
      <c r="F49" s="216" t="s">
        <v>1220</v>
      </c>
      <c r="G49" s="216" t="s">
        <v>262</v>
      </c>
      <c r="H49" s="216" t="s">
        <v>270</v>
      </c>
      <c r="I49" s="216" t="s">
        <v>273</v>
      </c>
      <c r="J49" s="248" t="s">
        <v>376</v>
      </c>
      <c r="K49" s="216" t="s">
        <v>214</v>
      </c>
      <c r="L49" s="217"/>
      <c r="M49" s="216" t="s">
        <v>1221</v>
      </c>
      <c r="N49" s="217" t="s">
        <v>752</v>
      </c>
      <c r="O49" s="216" t="s">
        <v>656</v>
      </c>
      <c r="P49" s="278" t="s">
        <v>1146</v>
      </c>
      <c r="Q49" s="216" t="s">
        <v>1141</v>
      </c>
      <c r="R49" s="216" t="s">
        <v>1142</v>
      </c>
      <c r="S49" s="281">
        <v>1800000</v>
      </c>
    </row>
    <row r="50" spans="1:19" s="30" customFormat="1" ht="132">
      <c r="A50" s="216" t="s">
        <v>1137</v>
      </c>
      <c r="B50" s="216" t="s">
        <v>1138</v>
      </c>
      <c r="C50" s="216" t="s">
        <v>1139</v>
      </c>
      <c r="D50" s="216" t="s">
        <v>1140</v>
      </c>
      <c r="E50" s="216" t="s">
        <v>44</v>
      </c>
      <c r="F50" s="216" t="s">
        <v>1220</v>
      </c>
      <c r="G50" s="216" t="s">
        <v>262</v>
      </c>
      <c r="H50" s="216" t="s">
        <v>270</v>
      </c>
      <c r="I50" s="216" t="s">
        <v>273</v>
      </c>
      <c r="J50" s="248" t="s">
        <v>376</v>
      </c>
      <c r="K50" s="216" t="s">
        <v>214</v>
      </c>
      <c r="L50" s="217"/>
      <c r="M50" s="216" t="s">
        <v>1221</v>
      </c>
      <c r="N50" s="217" t="s">
        <v>752</v>
      </c>
      <c r="O50" s="216" t="s">
        <v>656</v>
      </c>
      <c r="P50" s="278" t="s">
        <v>1301</v>
      </c>
      <c r="Q50" s="216" t="s">
        <v>1141</v>
      </c>
      <c r="R50" s="216" t="s">
        <v>1142</v>
      </c>
      <c r="S50" s="281">
        <v>450000</v>
      </c>
    </row>
    <row r="51" spans="1:19" s="30" customFormat="1" ht="165">
      <c r="A51" s="216" t="s">
        <v>1137</v>
      </c>
      <c r="B51" s="216" t="s">
        <v>1138</v>
      </c>
      <c r="C51" s="216" t="s">
        <v>1139</v>
      </c>
      <c r="D51" s="216" t="s">
        <v>1140</v>
      </c>
      <c r="E51" s="216" t="s">
        <v>44</v>
      </c>
      <c r="F51" s="216" t="s">
        <v>1220</v>
      </c>
      <c r="G51" s="216" t="s">
        <v>262</v>
      </c>
      <c r="H51" s="216" t="s">
        <v>263</v>
      </c>
      <c r="I51" s="216" t="s">
        <v>266</v>
      </c>
      <c r="J51" s="248" t="s">
        <v>376</v>
      </c>
      <c r="K51" s="216" t="s">
        <v>214</v>
      </c>
      <c r="L51" s="217"/>
      <c r="M51" s="216" t="s">
        <v>1221</v>
      </c>
      <c r="N51" s="217" t="s">
        <v>752</v>
      </c>
      <c r="O51" s="216" t="s">
        <v>656</v>
      </c>
      <c r="P51" s="278" t="s">
        <v>1308</v>
      </c>
      <c r="Q51" s="278" t="s">
        <v>1141</v>
      </c>
      <c r="R51" s="278" t="s">
        <v>1142</v>
      </c>
      <c r="S51" s="281">
        <v>2750000</v>
      </c>
    </row>
    <row r="52" spans="1:19" s="30" customFormat="1" ht="165">
      <c r="A52" s="216" t="s">
        <v>1137</v>
      </c>
      <c r="B52" s="216" t="s">
        <v>1138</v>
      </c>
      <c r="C52" s="216" t="s">
        <v>1139</v>
      </c>
      <c r="D52" s="216" t="s">
        <v>1140</v>
      </c>
      <c r="E52" s="216" t="s">
        <v>44</v>
      </c>
      <c r="F52" s="216" t="s">
        <v>1220</v>
      </c>
      <c r="G52" s="216" t="s">
        <v>262</v>
      </c>
      <c r="H52" s="216" t="s">
        <v>263</v>
      </c>
      <c r="I52" s="216" t="s">
        <v>266</v>
      </c>
      <c r="J52" s="248" t="s">
        <v>376</v>
      </c>
      <c r="K52" s="216" t="s">
        <v>214</v>
      </c>
      <c r="L52" s="217"/>
      <c r="M52" s="216" t="s">
        <v>1221</v>
      </c>
      <c r="N52" s="217" t="s">
        <v>752</v>
      </c>
      <c r="O52" s="216" t="s">
        <v>656</v>
      </c>
      <c r="P52" s="278" t="s">
        <v>1309</v>
      </c>
      <c r="Q52" s="278" t="s">
        <v>1141</v>
      </c>
      <c r="R52" s="278" t="s">
        <v>1142</v>
      </c>
      <c r="S52" s="281">
        <v>2500000</v>
      </c>
    </row>
    <row r="53" spans="1:19" s="30" customFormat="1" ht="165">
      <c r="A53" s="216" t="s">
        <v>1137</v>
      </c>
      <c r="B53" s="216" t="s">
        <v>1138</v>
      </c>
      <c r="C53" s="216" t="s">
        <v>1139</v>
      </c>
      <c r="D53" s="216" t="s">
        <v>1140</v>
      </c>
      <c r="E53" s="216" t="s">
        <v>44</v>
      </c>
      <c r="F53" s="216" t="s">
        <v>1220</v>
      </c>
      <c r="G53" s="216" t="s">
        <v>262</v>
      </c>
      <c r="H53" s="216" t="s">
        <v>263</v>
      </c>
      <c r="I53" s="216" t="s">
        <v>266</v>
      </c>
      <c r="J53" s="248" t="s">
        <v>376</v>
      </c>
      <c r="K53" s="216" t="s">
        <v>214</v>
      </c>
      <c r="L53" s="217"/>
      <c r="M53" s="216" t="s">
        <v>1221</v>
      </c>
      <c r="N53" s="217" t="s">
        <v>756</v>
      </c>
      <c r="O53" s="216" t="s">
        <v>656</v>
      </c>
      <c r="P53" s="278" t="s">
        <v>1245</v>
      </c>
      <c r="Q53" s="216" t="s">
        <v>1141</v>
      </c>
      <c r="R53" s="216" t="s">
        <v>1142</v>
      </c>
      <c r="S53" s="281">
        <v>2279053.0299999998</v>
      </c>
    </row>
    <row r="54" spans="1:19" s="30" customFormat="1" ht="148.5">
      <c r="A54" s="216" t="s">
        <v>1137</v>
      </c>
      <c r="B54" s="216" t="s">
        <v>1138</v>
      </c>
      <c r="C54" s="216" t="s">
        <v>1139</v>
      </c>
      <c r="D54" s="216" t="s">
        <v>1140</v>
      </c>
      <c r="E54" s="216" t="s">
        <v>44</v>
      </c>
      <c r="F54" s="216" t="s">
        <v>1220</v>
      </c>
      <c r="G54" s="216" t="s">
        <v>262</v>
      </c>
      <c r="H54" s="216" t="s">
        <v>270</v>
      </c>
      <c r="I54" s="216" t="s">
        <v>273</v>
      </c>
      <c r="J54" s="248" t="s">
        <v>376</v>
      </c>
      <c r="K54" s="216" t="s">
        <v>214</v>
      </c>
      <c r="L54" s="217"/>
      <c r="M54" s="216" t="s">
        <v>1221</v>
      </c>
      <c r="N54" s="217" t="s">
        <v>756</v>
      </c>
      <c r="O54" s="216" t="s">
        <v>656</v>
      </c>
      <c r="P54" s="278" t="s">
        <v>1246</v>
      </c>
      <c r="Q54" s="216" t="s">
        <v>1141</v>
      </c>
      <c r="R54" s="216" t="s">
        <v>1142</v>
      </c>
      <c r="S54" s="281">
        <v>1712354.37</v>
      </c>
    </row>
    <row r="55" spans="1:19" s="30" customFormat="1" ht="165">
      <c r="A55" s="216" t="s">
        <v>1137</v>
      </c>
      <c r="B55" s="216" t="s">
        <v>1138</v>
      </c>
      <c r="C55" s="216" t="s">
        <v>1139</v>
      </c>
      <c r="D55" s="216" t="s">
        <v>1140</v>
      </c>
      <c r="E55" s="216" t="s">
        <v>44</v>
      </c>
      <c r="F55" s="216" t="s">
        <v>1220</v>
      </c>
      <c r="G55" s="216" t="s">
        <v>262</v>
      </c>
      <c r="H55" s="216" t="s">
        <v>263</v>
      </c>
      <c r="I55" s="216" t="s">
        <v>266</v>
      </c>
      <c r="J55" s="248" t="s">
        <v>376</v>
      </c>
      <c r="K55" s="216" t="s">
        <v>214</v>
      </c>
      <c r="L55" s="217"/>
      <c r="M55" s="216" t="s">
        <v>1221</v>
      </c>
      <c r="N55" s="217" t="s">
        <v>756</v>
      </c>
      <c r="O55" s="216" t="s">
        <v>656</v>
      </c>
      <c r="P55" s="278" t="s">
        <v>1248</v>
      </c>
      <c r="Q55" s="216" t="s">
        <v>1141</v>
      </c>
      <c r="R55" s="216" t="s">
        <v>1142</v>
      </c>
      <c r="S55" s="281">
        <v>1316556.33</v>
      </c>
    </row>
    <row r="56" spans="1:19" s="30" customFormat="1" ht="165">
      <c r="A56" s="216" t="s">
        <v>1137</v>
      </c>
      <c r="B56" s="216" t="s">
        <v>1138</v>
      </c>
      <c r="C56" s="216" t="s">
        <v>1139</v>
      </c>
      <c r="D56" s="216" t="s">
        <v>1140</v>
      </c>
      <c r="E56" s="216" t="s">
        <v>44</v>
      </c>
      <c r="F56" s="216" t="s">
        <v>1220</v>
      </c>
      <c r="G56" s="216" t="s">
        <v>262</v>
      </c>
      <c r="H56" s="216" t="s">
        <v>263</v>
      </c>
      <c r="I56" s="216" t="s">
        <v>266</v>
      </c>
      <c r="J56" s="248" t="s">
        <v>376</v>
      </c>
      <c r="K56" s="216" t="s">
        <v>214</v>
      </c>
      <c r="L56" s="217"/>
      <c r="M56" s="216" t="s">
        <v>1221</v>
      </c>
      <c r="N56" s="217" t="s">
        <v>756</v>
      </c>
      <c r="O56" s="216" t="s">
        <v>656</v>
      </c>
      <c r="P56" s="278" t="s">
        <v>1249</v>
      </c>
      <c r="Q56" s="216" t="s">
        <v>1141</v>
      </c>
      <c r="R56" s="216" t="s">
        <v>1142</v>
      </c>
      <c r="S56" s="281">
        <v>921724.13793103455</v>
      </c>
    </row>
    <row r="57" spans="1:19" s="30" customFormat="1" ht="165">
      <c r="A57" s="216" t="s">
        <v>1137</v>
      </c>
      <c r="B57" s="216" t="s">
        <v>1138</v>
      </c>
      <c r="C57" s="216" t="s">
        <v>1139</v>
      </c>
      <c r="D57" s="216" t="s">
        <v>1140</v>
      </c>
      <c r="E57" s="216" t="s">
        <v>44</v>
      </c>
      <c r="F57" s="216" t="s">
        <v>1220</v>
      </c>
      <c r="G57" s="216" t="s">
        <v>262</v>
      </c>
      <c r="H57" s="216" t="s">
        <v>263</v>
      </c>
      <c r="I57" s="216" t="s">
        <v>266</v>
      </c>
      <c r="J57" s="248" t="s">
        <v>376</v>
      </c>
      <c r="K57" s="216" t="s">
        <v>214</v>
      </c>
      <c r="L57" s="217"/>
      <c r="M57" s="216" t="s">
        <v>1221</v>
      </c>
      <c r="N57" s="217" t="s">
        <v>756</v>
      </c>
      <c r="O57" s="216" t="s">
        <v>656</v>
      </c>
      <c r="P57" s="278" t="s">
        <v>1250</v>
      </c>
      <c r="Q57" s="216" t="s">
        <v>1141</v>
      </c>
      <c r="R57" s="216" t="s">
        <v>1142</v>
      </c>
      <c r="S57" s="281">
        <v>1126551.7241379311</v>
      </c>
    </row>
    <row r="58" spans="1:19" s="30" customFormat="1" ht="165">
      <c r="A58" s="216" t="s">
        <v>1137</v>
      </c>
      <c r="B58" s="216" t="s">
        <v>1138</v>
      </c>
      <c r="C58" s="216" t="s">
        <v>1139</v>
      </c>
      <c r="D58" s="216" t="s">
        <v>1140</v>
      </c>
      <c r="E58" s="216" t="s">
        <v>44</v>
      </c>
      <c r="F58" s="216" t="s">
        <v>1220</v>
      </c>
      <c r="G58" s="216" t="s">
        <v>262</v>
      </c>
      <c r="H58" s="216" t="s">
        <v>263</v>
      </c>
      <c r="I58" s="216" t="s">
        <v>266</v>
      </c>
      <c r="J58" s="248" t="s">
        <v>376</v>
      </c>
      <c r="K58" s="216" t="s">
        <v>214</v>
      </c>
      <c r="L58" s="217"/>
      <c r="M58" s="216" t="s">
        <v>1221</v>
      </c>
      <c r="N58" s="217" t="s">
        <v>756</v>
      </c>
      <c r="O58" s="216" t="s">
        <v>656</v>
      </c>
      <c r="P58" s="278" t="s">
        <v>1251</v>
      </c>
      <c r="Q58" s="216" t="s">
        <v>1141</v>
      </c>
      <c r="R58" s="216" t="s">
        <v>1142</v>
      </c>
      <c r="S58" s="281">
        <v>1541653.569310345</v>
      </c>
    </row>
    <row r="59" spans="1:19" s="30" customFormat="1" ht="165">
      <c r="A59" s="216" t="s">
        <v>1137</v>
      </c>
      <c r="B59" s="216" t="s">
        <v>1138</v>
      </c>
      <c r="C59" s="216" t="s">
        <v>1139</v>
      </c>
      <c r="D59" s="216" t="s">
        <v>1140</v>
      </c>
      <c r="E59" s="216" t="s">
        <v>44</v>
      </c>
      <c r="F59" s="216" t="s">
        <v>1220</v>
      </c>
      <c r="G59" s="216" t="s">
        <v>262</v>
      </c>
      <c r="H59" s="216" t="s">
        <v>263</v>
      </c>
      <c r="I59" s="216" t="s">
        <v>266</v>
      </c>
      <c r="J59" s="248" t="s">
        <v>376</v>
      </c>
      <c r="K59" s="216" t="s">
        <v>214</v>
      </c>
      <c r="L59" s="217"/>
      <c r="M59" s="216" t="s">
        <v>1221</v>
      </c>
      <c r="N59" s="217" t="s">
        <v>756</v>
      </c>
      <c r="O59" s="216" t="s">
        <v>656</v>
      </c>
      <c r="P59" s="280" t="s">
        <v>1252</v>
      </c>
      <c r="Q59" s="216" t="s">
        <v>1141</v>
      </c>
      <c r="R59" s="216" t="s">
        <v>1142</v>
      </c>
      <c r="S59" s="281">
        <v>2560344.8275862071</v>
      </c>
    </row>
    <row r="60" spans="1:19" s="30" customFormat="1" ht="165">
      <c r="A60" s="216" t="s">
        <v>1137</v>
      </c>
      <c r="B60" s="216" t="s">
        <v>1138</v>
      </c>
      <c r="C60" s="216" t="s">
        <v>1139</v>
      </c>
      <c r="D60" s="216" t="s">
        <v>1140</v>
      </c>
      <c r="E60" s="216" t="s">
        <v>44</v>
      </c>
      <c r="F60" s="216" t="s">
        <v>1220</v>
      </c>
      <c r="G60" s="216" t="s">
        <v>262</v>
      </c>
      <c r="H60" s="216" t="s">
        <v>263</v>
      </c>
      <c r="I60" s="216" t="s">
        <v>266</v>
      </c>
      <c r="J60" s="248" t="s">
        <v>376</v>
      </c>
      <c r="K60" s="216" t="s">
        <v>214</v>
      </c>
      <c r="L60" s="217"/>
      <c r="M60" s="216" t="s">
        <v>1221</v>
      </c>
      <c r="N60" s="217" t="s">
        <v>756</v>
      </c>
      <c r="O60" s="216" t="s">
        <v>656</v>
      </c>
      <c r="P60" s="278" t="s">
        <v>1253</v>
      </c>
      <c r="Q60" s="216" t="s">
        <v>1141</v>
      </c>
      <c r="R60" s="216" t="s">
        <v>1142</v>
      </c>
      <c r="S60" s="281">
        <v>5120689.66</v>
      </c>
    </row>
    <row r="61" spans="1:19" s="30" customFormat="1" ht="132">
      <c r="A61" s="216" t="s">
        <v>1137</v>
      </c>
      <c r="B61" s="216" t="s">
        <v>1138</v>
      </c>
      <c r="C61" s="216" t="s">
        <v>1139</v>
      </c>
      <c r="D61" s="216" t="s">
        <v>1140</v>
      </c>
      <c r="E61" s="216" t="s">
        <v>44</v>
      </c>
      <c r="F61" s="216" t="s">
        <v>1220</v>
      </c>
      <c r="G61" s="216" t="s">
        <v>262</v>
      </c>
      <c r="H61" s="216" t="s">
        <v>270</v>
      </c>
      <c r="I61" s="216" t="s">
        <v>273</v>
      </c>
      <c r="J61" s="248" t="s">
        <v>376</v>
      </c>
      <c r="K61" s="216" t="s">
        <v>214</v>
      </c>
      <c r="L61" s="217"/>
      <c r="M61" s="216" t="s">
        <v>1221</v>
      </c>
      <c r="N61" s="217" t="s">
        <v>756</v>
      </c>
      <c r="O61" s="216" t="s">
        <v>656</v>
      </c>
      <c r="P61" s="278" t="s">
        <v>1254</v>
      </c>
      <c r="Q61" s="216" t="s">
        <v>1141</v>
      </c>
      <c r="R61" s="216" t="s">
        <v>1142</v>
      </c>
      <c r="S61" s="281">
        <v>1024137.93</v>
      </c>
    </row>
    <row r="62" spans="1:19" s="30" customFormat="1" ht="165">
      <c r="A62" s="216" t="s">
        <v>1137</v>
      </c>
      <c r="B62" s="216" t="s">
        <v>1138</v>
      </c>
      <c r="C62" s="216" t="s">
        <v>1139</v>
      </c>
      <c r="D62" s="216" t="s">
        <v>1140</v>
      </c>
      <c r="E62" s="216" t="s">
        <v>44</v>
      </c>
      <c r="F62" s="216" t="s">
        <v>1220</v>
      </c>
      <c r="G62" s="216" t="s">
        <v>262</v>
      </c>
      <c r="H62" s="216" t="s">
        <v>263</v>
      </c>
      <c r="I62" s="216" t="s">
        <v>266</v>
      </c>
      <c r="J62" s="248" t="s">
        <v>376</v>
      </c>
      <c r="K62" s="216" t="s">
        <v>214</v>
      </c>
      <c r="L62" s="217"/>
      <c r="M62" s="216" t="s">
        <v>1221</v>
      </c>
      <c r="N62" s="217" t="s">
        <v>756</v>
      </c>
      <c r="O62" s="216" t="s">
        <v>656</v>
      </c>
      <c r="P62" s="278" t="s">
        <v>1255</v>
      </c>
      <c r="Q62" s="216" t="s">
        <v>1141</v>
      </c>
      <c r="R62" s="216" t="s">
        <v>1142</v>
      </c>
      <c r="S62" s="281">
        <v>3072413.79</v>
      </c>
    </row>
    <row r="63" spans="1:19" s="30" customFormat="1" ht="165">
      <c r="A63" s="216" t="s">
        <v>1137</v>
      </c>
      <c r="B63" s="216" t="s">
        <v>1138</v>
      </c>
      <c r="C63" s="216" t="s">
        <v>1139</v>
      </c>
      <c r="D63" s="216" t="s">
        <v>1140</v>
      </c>
      <c r="E63" s="216" t="s">
        <v>44</v>
      </c>
      <c r="F63" s="216" t="s">
        <v>1220</v>
      </c>
      <c r="G63" s="216" t="s">
        <v>262</v>
      </c>
      <c r="H63" s="216" t="s">
        <v>263</v>
      </c>
      <c r="I63" s="216" t="s">
        <v>266</v>
      </c>
      <c r="J63" s="248" t="s">
        <v>376</v>
      </c>
      <c r="K63" s="216" t="s">
        <v>214</v>
      </c>
      <c r="L63" s="217"/>
      <c r="M63" s="216" t="s">
        <v>1221</v>
      </c>
      <c r="N63" s="217" t="s">
        <v>756</v>
      </c>
      <c r="O63" s="216" t="s">
        <v>656</v>
      </c>
      <c r="P63" s="278" t="s">
        <v>1256</v>
      </c>
      <c r="Q63" s="216" t="s">
        <v>1141</v>
      </c>
      <c r="R63" s="216" t="s">
        <v>1142</v>
      </c>
      <c r="S63" s="281">
        <v>6656896.5499999998</v>
      </c>
    </row>
    <row r="64" spans="1:19" s="30" customFormat="1" ht="132">
      <c r="A64" s="216" t="s">
        <v>1137</v>
      </c>
      <c r="B64" s="216" t="s">
        <v>1138</v>
      </c>
      <c r="C64" s="216" t="s">
        <v>1139</v>
      </c>
      <c r="D64" s="216" t="s">
        <v>1140</v>
      </c>
      <c r="E64" s="216" t="s">
        <v>44</v>
      </c>
      <c r="F64" s="216" t="s">
        <v>1220</v>
      </c>
      <c r="G64" s="216" t="s">
        <v>262</v>
      </c>
      <c r="H64" s="216" t="s">
        <v>270</v>
      </c>
      <c r="I64" s="216" t="s">
        <v>273</v>
      </c>
      <c r="J64" s="248" t="s">
        <v>376</v>
      </c>
      <c r="K64" s="216" t="s">
        <v>214</v>
      </c>
      <c r="L64" s="217"/>
      <c r="M64" s="216" t="s">
        <v>1221</v>
      </c>
      <c r="N64" s="217" t="s">
        <v>756</v>
      </c>
      <c r="O64" s="216" t="s">
        <v>656</v>
      </c>
      <c r="P64" s="278" t="s">
        <v>1260</v>
      </c>
      <c r="Q64" s="216" t="s">
        <v>1141</v>
      </c>
      <c r="R64" s="216" t="s">
        <v>1142</v>
      </c>
      <c r="S64" s="281">
        <v>1024137.93</v>
      </c>
    </row>
    <row r="65" spans="1:20" s="30" customFormat="1" ht="165">
      <c r="A65" s="216" t="s">
        <v>1137</v>
      </c>
      <c r="B65" s="216" t="s">
        <v>1138</v>
      </c>
      <c r="C65" s="216" t="s">
        <v>1139</v>
      </c>
      <c r="D65" s="216" t="s">
        <v>1140</v>
      </c>
      <c r="E65" s="216" t="s">
        <v>44</v>
      </c>
      <c r="F65" s="216" t="s">
        <v>1220</v>
      </c>
      <c r="G65" s="216" t="s">
        <v>262</v>
      </c>
      <c r="H65" s="216" t="s">
        <v>263</v>
      </c>
      <c r="I65" s="216" t="s">
        <v>266</v>
      </c>
      <c r="J65" s="248" t="s">
        <v>376</v>
      </c>
      <c r="K65" s="216" t="s">
        <v>214</v>
      </c>
      <c r="L65" s="217"/>
      <c r="M65" s="216" t="s">
        <v>1221</v>
      </c>
      <c r="N65" s="217" t="s">
        <v>756</v>
      </c>
      <c r="O65" s="216" t="s">
        <v>656</v>
      </c>
      <c r="P65" s="278" t="s">
        <v>1261</v>
      </c>
      <c r="Q65" s="216" t="s">
        <v>1141</v>
      </c>
      <c r="R65" s="216" t="s">
        <v>1142</v>
      </c>
      <c r="S65" s="281">
        <v>2048275.86</v>
      </c>
    </row>
    <row r="66" spans="1:20" s="30" customFormat="1" ht="165">
      <c r="A66" s="216" t="s">
        <v>1137</v>
      </c>
      <c r="B66" s="216" t="s">
        <v>1138</v>
      </c>
      <c r="C66" s="216" t="s">
        <v>1139</v>
      </c>
      <c r="D66" s="216" t="s">
        <v>1140</v>
      </c>
      <c r="E66" s="216" t="s">
        <v>44</v>
      </c>
      <c r="F66" s="216" t="s">
        <v>1220</v>
      </c>
      <c r="G66" s="216" t="s">
        <v>262</v>
      </c>
      <c r="H66" s="216" t="s">
        <v>263</v>
      </c>
      <c r="I66" s="216" t="s">
        <v>266</v>
      </c>
      <c r="J66" s="248" t="s">
        <v>376</v>
      </c>
      <c r="K66" s="216" t="s">
        <v>214</v>
      </c>
      <c r="L66" s="217"/>
      <c r="M66" s="216" t="s">
        <v>1221</v>
      </c>
      <c r="N66" s="217" t="s">
        <v>756</v>
      </c>
      <c r="O66" s="216" t="s">
        <v>656</v>
      </c>
      <c r="P66" s="278" t="s">
        <v>1262</v>
      </c>
      <c r="Q66" s="216" t="s">
        <v>1141</v>
      </c>
      <c r="R66" s="216" t="s">
        <v>1142</v>
      </c>
      <c r="S66" s="281">
        <v>4608620.6900000004</v>
      </c>
    </row>
    <row r="67" spans="1:20" s="30" customFormat="1" ht="165">
      <c r="A67" s="216" t="s">
        <v>1137</v>
      </c>
      <c r="B67" s="216" t="s">
        <v>1138</v>
      </c>
      <c r="C67" s="216" t="s">
        <v>1139</v>
      </c>
      <c r="D67" s="216" t="s">
        <v>1140</v>
      </c>
      <c r="E67" s="216" t="s">
        <v>44</v>
      </c>
      <c r="F67" s="216" t="s">
        <v>1220</v>
      </c>
      <c r="G67" s="216" t="s">
        <v>262</v>
      </c>
      <c r="H67" s="216" t="s">
        <v>263</v>
      </c>
      <c r="I67" s="216" t="s">
        <v>266</v>
      </c>
      <c r="J67" s="248" t="s">
        <v>376</v>
      </c>
      <c r="K67" s="216" t="s">
        <v>214</v>
      </c>
      <c r="L67" s="217"/>
      <c r="M67" s="216" t="s">
        <v>1221</v>
      </c>
      <c r="N67" s="217" t="s">
        <v>756</v>
      </c>
      <c r="O67" s="216" t="s">
        <v>656</v>
      </c>
      <c r="P67" s="278" t="s">
        <v>1263</v>
      </c>
      <c r="Q67" s="216" t="s">
        <v>1141</v>
      </c>
      <c r="R67" s="216" t="s">
        <v>1142</v>
      </c>
      <c r="S67" s="281">
        <v>3072413.79</v>
      </c>
    </row>
    <row r="68" spans="1:20" s="30" customFormat="1" ht="165">
      <c r="A68" s="216" t="s">
        <v>1137</v>
      </c>
      <c r="B68" s="216" t="s">
        <v>1138</v>
      </c>
      <c r="C68" s="216" t="s">
        <v>1139</v>
      </c>
      <c r="D68" s="216" t="s">
        <v>1140</v>
      </c>
      <c r="E68" s="216" t="s">
        <v>44</v>
      </c>
      <c r="F68" s="216" t="s">
        <v>1220</v>
      </c>
      <c r="G68" s="216" t="s">
        <v>262</v>
      </c>
      <c r="H68" s="216" t="s">
        <v>263</v>
      </c>
      <c r="I68" s="216" t="s">
        <v>266</v>
      </c>
      <c r="J68" s="248" t="s">
        <v>376</v>
      </c>
      <c r="K68" s="216" t="s">
        <v>214</v>
      </c>
      <c r="L68" s="217"/>
      <c r="M68" s="216" t="s">
        <v>1221</v>
      </c>
      <c r="N68" s="217" t="s">
        <v>756</v>
      </c>
      <c r="O68" s="216" t="s">
        <v>656</v>
      </c>
      <c r="P68" s="278" t="s">
        <v>1144</v>
      </c>
      <c r="Q68" s="278" t="s">
        <v>1141</v>
      </c>
      <c r="R68" s="278" t="s">
        <v>1142</v>
      </c>
      <c r="S68" s="281">
        <v>36914175.810000002</v>
      </c>
    </row>
    <row r="69" spans="1:20" s="30" customFormat="1" ht="119.25" customHeight="1">
      <c r="A69" s="216" t="s">
        <v>1137</v>
      </c>
      <c r="B69" s="216" t="s">
        <v>1138</v>
      </c>
      <c r="C69" s="216" t="s">
        <v>1139</v>
      </c>
      <c r="D69" s="216" t="s">
        <v>1140</v>
      </c>
      <c r="E69" s="216" t="s">
        <v>44</v>
      </c>
      <c r="F69" s="216" t="s">
        <v>1220</v>
      </c>
      <c r="G69" s="216" t="s">
        <v>262</v>
      </c>
      <c r="H69" s="216" t="s">
        <v>270</v>
      </c>
      <c r="I69" s="216" t="s">
        <v>273</v>
      </c>
      <c r="J69" s="248" t="s">
        <v>376</v>
      </c>
      <c r="K69" s="216" t="s">
        <v>214</v>
      </c>
      <c r="L69" s="217"/>
      <c r="M69" s="216" t="s">
        <v>1221</v>
      </c>
      <c r="N69" s="217" t="s">
        <v>756</v>
      </c>
      <c r="O69" s="216" t="s">
        <v>656</v>
      </c>
      <c r="P69" s="278" t="s">
        <v>1264</v>
      </c>
      <c r="Q69" s="216" t="s">
        <v>1141</v>
      </c>
      <c r="R69" s="216" t="s">
        <v>1142</v>
      </c>
      <c r="S69" s="281">
        <v>71000000</v>
      </c>
      <c r="T69" s="283"/>
    </row>
    <row r="70" spans="1:20" s="30" customFormat="1" ht="111" customHeight="1">
      <c r="A70" s="216" t="s">
        <v>1137</v>
      </c>
      <c r="B70" s="278" t="s">
        <v>1138</v>
      </c>
      <c r="C70" s="278" t="s">
        <v>1139</v>
      </c>
      <c r="D70" s="278" t="s">
        <v>1140</v>
      </c>
      <c r="E70" s="278" t="s">
        <v>44</v>
      </c>
      <c r="F70" s="278" t="s">
        <v>1220</v>
      </c>
      <c r="G70" s="278" t="s">
        <v>262</v>
      </c>
      <c r="H70" s="278" t="s">
        <v>270</v>
      </c>
      <c r="I70" s="278" t="s">
        <v>273</v>
      </c>
      <c r="J70" s="248" t="s">
        <v>376</v>
      </c>
      <c r="K70" s="278" t="s">
        <v>214</v>
      </c>
      <c r="L70" s="284"/>
      <c r="M70" s="278" t="s">
        <v>1221</v>
      </c>
      <c r="N70" s="284" t="s">
        <v>756</v>
      </c>
      <c r="O70" s="278" t="s">
        <v>656</v>
      </c>
      <c r="P70" s="278" t="s">
        <v>1322</v>
      </c>
      <c r="Q70" s="216" t="s">
        <v>1141</v>
      </c>
      <c r="R70" s="216" t="s">
        <v>1142</v>
      </c>
      <c r="S70" s="281">
        <v>9000000</v>
      </c>
    </row>
    <row r="71" spans="1:20" s="30" customFormat="1" ht="121.5" customHeight="1">
      <c r="A71" s="216" t="s">
        <v>1137</v>
      </c>
      <c r="B71" s="216" t="s">
        <v>1138</v>
      </c>
      <c r="C71" s="216" t="s">
        <v>1139</v>
      </c>
      <c r="D71" s="216" t="s">
        <v>1140</v>
      </c>
      <c r="E71" s="216" t="s">
        <v>44</v>
      </c>
      <c r="F71" s="216" t="s">
        <v>1220</v>
      </c>
      <c r="G71" s="216" t="s">
        <v>262</v>
      </c>
      <c r="H71" s="216" t="s">
        <v>270</v>
      </c>
      <c r="I71" s="216" t="s">
        <v>273</v>
      </c>
      <c r="J71" s="216" t="s">
        <v>195</v>
      </c>
      <c r="K71" s="216" t="s">
        <v>194</v>
      </c>
      <c r="L71" s="217"/>
      <c r="M71" s="216" t="s">
        <v>1148</v>
      </c>
      <c r="N71" s="217" t="s">
        <v>1149</v>
      </c>
      <c r="O71" s="216" t="s">
        <v>656</v>
      </c>
      <c r="P71" s="278" t="s">
        <v>1150</v>
      </c>
      <c r="Q71" s="216" t="s">
        <v>1141</v>
      </c>
      <c r="R71" s="216" t="s">
        <v>1142</v>
      </c>
      <c r="S71" s="281">
        <v>350000</v>
      </c>
    </row>
    <row r="72" spans="1:20" s="30" customFormat="1" ht="120" customHeight="1">
      <c r="A72" s="216" t="s">
        <v>1137</v>
      </c>
      <c r="B72" s="216" t="s">
        <v>1138</v>
      </c>
      <c r="C72" s="216" t="s">
        <v>1139</v>
      </c>
      <c r="D72" s="216" t="s">
        <v>1140</v>
      </c>
      <c r="E72" s="216" t="s">
        <v>44</v>
      </c>
      <c r="F72" s="216" t="s">
        <v>1220</v>
      </c>
      <c r="G72" s="216" t="s">
        <v>262</v>
      </c>
      <c r="H72" s="216" t="s">
        <v>270</v>
      </c>
      <c r="I72" s="216" t="s">
        <v>273</v>
      </c>
      <c r="J72" s="216" t="s">
        <v>195</v>
      </c>
      <c r="K72" s="216" t="s">
        <v>194</v>
      </c>
      <c r="L72" s="217"/>
      <c r="M72" s="216" t="s">
        <v>1148</v>
      </c>
      <c r="N72" s="217" t="s">
        <v>1149</v>
      </c>
      <c r="O72" s="216" t="s">
        <v>656</v>
      </c>
      <c r="P72" s="278" t="s">
        <v>1151</v>
      </c>
      <c r="Q72" s="216" t="s">
        <v>1141</v>
      </c>
      <c r="R72" s="216" t="s">
        <v>1142</v>
      </c>
      <c r="S72" s="281">
        <f>4550000-494538.61-30000+150000+60000</f>
        <v>4235461.3900000006</v>
      </c>
    </row>
    <row r="73" spans="1:20" s="30" customFormat="1" ht="125.25" customHeight="1">
      <c r="A73" s="216" t="s">
        <v>1137</v>
      </c>
      <c r="B73" s="216" t="s">
        <v>1138</v>
      </c>
      <c r="C73" s="216" t="s">
        <v>1139</v>
      </c>
      <c r="D73" s="216" t="s">
        <v>1140</v>
      </c>
      <c r="E73" s="216" t="s">
        <v>44</v>
      </c>
      <c r="F73" s="216" t="s">
        <v>1220</v>
      </c>
      <c r="G73" s="216" t="s">
        <v>262</v>
      </c>
      <c r="H73" s="216" t="s">
        <v>270</v>
      </c>
      <c r="I73" s="216" t="s">
        <v>273</v>
      </c>
      <c r="J73" s="216" t="s">
        <v>195</v>
      </c>
      <c r="K73" s="216" t="s">
        <v>194</v>
      </c>
      <c r="L73" s="217"/>
      <c r="M73" s="216" t="s">
        <v>1148</v>
      </c>
      <c r="N73" s="217" t="s">
        <v>1149</v>
      </c>
      <c r="O73" s="216" t="s">
        <v>656</v>
      </c>
      <c r="P73" s="278" t="s">
        <v>1152</v>
      </c>
      <c r="Q73" s="216" t="s">
        <v>1141</v>
      </c>
      <c r="R73" s="216" t="s">
        <v>1142</v>
      </c>
      <c r="S73" s="281">
        <v>250000</v>
      </c>
    </row>
    <row r="74" spans="1:20" s="30" customFormat="1" ht="113.25" customHeight="1">
      <c r="A74" s="216" t="s">
        <v>1137</v>
      </c>
      <c r="B74" s="216" t="s">
        <v>1138</v>
      </c>
      <c r="C74" s="216" t="s">
        <v>1139</v>
      </c>
      <c r="D74" s="216" t="s">
        <v>1140</v>
      </c>
      <c r="E74" s="216" t="s">
        <v>44</v>
      </c>
      <c r="F74" s="216" t="s">
        <v>1220</v>
      </c>
      <c r="G74" s="216" t="s">
        <v>262</v>
      </c>
      <c r="H74" s="216" t="s">
        <v>270</v>
      </c>
      <c r="I74" s="216" t="s">
        <v>273</v>
      </c>
      <c r="J74" s="216" t="s">
        <v>195</v>
      </c>
      <c r="K74" s="216" t="s">
        <v>194</v>
      </c>
      <c r="L74" s="217"/>
      <c r="M74" s="216" t="s">
        <v>1148</v>
      </c>
      <c r="N74" s="217" t="s">
        <v>1149</v>
      </c>
      <c r="O74" s="216" t="s">
        <v>656</v>
      </c>
      <c r="P74" s="278" t="s">
        <v>1153</v>
      </c>
      <c r="Q74" s="216" t="s">
        <v>1141</v>
      </c>
      <c r="R74" s="216" t="s">
        <v>1142</v>
      </c>
      <c r="S74" s="281">
        <v>1310000</v>
      </c>
    </row>
    <row r="75" spans="1:20" s="30" customFormat="1" ht="107.25" customHeight="1">
      <c r="A75" s="216" t="s">
        <v>1137</v>
      </c>
      <c r="B75" s="216" t="s">
        <v>1138</v>
      </c>
      <c r="C75" s="216" t="s">
        <v>1139</v>
      </c>
      <c r="D75" s="216" t="s">
        <v>1140</v>
      </c>
      <c r="E75" s="216" t="s">
        <v>44</v>
      </c>
      <c r="F75" s="216" t="s">
        <v>1220</v>
      </c>
      <c r="G75" s="216" t="s">
        <v>262</v>
      </c>
      <c r="H75" s="216" t="s">
        <v>270</v>
      </c>
      <c r="I75" s="216" t="s">
        <v>273</v>
      </c>
      <c r="J75" s="216" t="s">
        <v>195</v>
      </c>
      <c r="K75" s="216" t="s">
        <v>194</v>
      </c>
      <c r="L75" s="217"/>
      <c r="M75" s="216" t="s">
        <v>1148</v>
      </c>
      <c r="N75" s="217" t="s">
        <v>1149</v>
      </c>
      <c r="O75" s="216" t="s">
        <v>656</v>
      </c>
      <c r="P75" s="278" t="s">
        <v>1154</v>
      </c>
      <c r="Q75" s="216" t="s">
        <v>1141</v>
      </c>
      <c r="R75" s="216" t="s">
        <v>1142</v>
      </c>
      <c r="S75" s="281">
        <v>300000</v>
      </c>
    </row>
    <row r="76" spans="1:20" s="219" customFormat="1" ht="89.25" customHeight="1">
      <c r="A76" s="65" t="s">
        <v>1137</v>
      </c>
      <c r="B76" s="65" t="s">
        <v>1138</v>
      </c>
      <c r="C76" s="65" t="s">
        <v>1139</v>
      </c>
      <c r="D76" s="65" t="s">
        <v>1140</v>
      </c>
      <c r="E76" s="65" t="s">
        <v>44</v>
      </c>
      <c r="F76" s="216" t="s">
        <v>1220</v>
      </c>
      <c r="G76" s="216" t="s">
        <v>262</v>
      </c>
      <c r="H76" s="216" t="s">
        <v>270</v>
      </c>
      <c r="I76" s="216" t="s">
        <v>273</v>
      </c>
      <c r="J76" s="216" t="s">
        <v>195</v>
      </c>
      <c r="K76" s="248" t="s">
        <v>194</v>
      </c>
      <c r="L76" s="248"/>
      <c r="M76" s="216" t="s">
        <v>1148</v>
      </c>
      <c r="N76" s="65" t="s">
        <v>1149</v>
      </c>
      <c r="O76" s="65" t="s">
        <v>656</v>
      </c>
      <c r="P76" s="278" t="s">
        <v>1155</v>
      </c>
      <c r="Q76" s="65" t="s">
        <v>1141</v>
      </c>
      <c r="R76" s="65" t="s">
        <v>1142</v>
      </c>
      <c r="S76" s="281">
        <v>800000</v>
      </c>
    </row>
    <row r="77" spans="1:20" s="30" customFormat="1" ht="132">
      <c r="A77" s="216" t="s">
        <v>1137</v>
      </c>
      <c r="B77" s="216" t="s">
        <v>1138</v>
      </c>
      <c r="C77" s="216" t="s">
        <v>1139</v>
      </c>
      <c r="D77" s="216" t="s">
        <v>1140</v>
      </c>
      <c r="E77" s="216" t="s">
        <v>44</v>
      </c>
      <c r="F77" s="216" t="s">
        <v>1220</v>
      </c>
      <c r="G77" s="216" t="s">
        <v>262</v>
      </c>
      <c r="H77" s="216" t="s">
        <v>270</v>
      </c>
      <c r="I77" s="216" t="s">
        <v>273</v>
      </c>
      <c r="J77" s="216" t="s">
        <v>195</v>
      </c>
      <c r="K77" s="216" t="s">
        <v>194</v>
      </c>
      <c r="L77" s="216"/>
      <c r="M77" s="216" t="s">
        <v>1148</v>
      </c>
      <c r="N77" s="216" t="s">
        <v>1149</v>
      </c>
      <c r="O77" s="216" t="s">
        <v>656</v>
      </c>
      <c r="P77" s="278" t="s">
        <v>1156</v>
      </c>
      <c r="Q77" s="216" t="s">
        <v>1141</v>
      </c>
      <c r="R77" s="216" t="s">
        <v>1142</v>
      </c>
      <c r="S77" s="281">
        <v>2500000</v>
      </c>
    </row>
    <row r="78" spans="1:20" s="30" customFormat="1" ht="148.5">
      <c r="A78" s="216" t="s">
        <v>1157</v>
      </c>
      <c r="B78" s="216" t="s">
        <v>1158</v>
      </c>
      <c r="C78" s="216" t="s">
        <v>1159</v>
      </c>
      <c r="D78" s="216" t="s">
        <v>1160</v>
      </c>
      <c r="E78" s="216" t="s">
        <v>44</v>
      </c>
      <c r="F78" s="216" t="s">
        <v>1220</v>
      </c>
      <c r="G78" s="216" t="s">
        <v>262</v>
      </c>
      <c r="H78" s="216" t="s">
        <v>270</v>
      </c>
      <c r="I78" s="216" t="s">
        <v>273</v>
      </c>
      <c r="J78" s="216" t="s">
        <v>1161</v>
      </c>
      <c r="K78" s="216" t="s">
        <v>797</v>
      </c>
      <c r="L78" s="216"/>
      <c r="M78" s="216" t="s">
        <v>1148</v>
      </c>
      <c r="N78" s="216" t="s">
        <v>378</v>
      </c>
      <c r="O78" s="216" t="s">
        <v>383</v>
      </c>
      <c r="P78" s="278" t="s">
        <v>1162</v>
      </c>
      <c r="Q78" s="216">
        <v>1</v>
      </c>
      <c r="R78" s="216" t="s">
        <v>1265</v>
      </c>
      <c r="S78" s="281">
        <v>43643619.668000005</v>
      </c>
    </row>
    <row r="79" spans="1:20" s="30" customFormat="1" ht="148.5">
      <c r="A79" s="216" t="s">
        <v>1157</v>
      </c>
      <c r="B79" s="216" t="s">
        <v>1158</v>
      </c>
      <c r="C79" s="216" t="s">
        <v>1159</v>
      </c>
      <c r="D79" s="216" t="s">
        <v>1160</v>
      </c>
      <c r="E79" s="216" t="s">
        <v>44</v>
      </c>
      <c r="F79" s="216" t="s">
        <v>1220</v>
      </c>
      <c r="G79" s="216" t="s">
        <v>262</v>
      </c>
      <c r="H79" s="216" t="s">
        <v>270</v>
      </c>
      <c r="I79" s="216" t="s">
        <v>273</v>
      </c>
      <c r="J79" s="216" t="s">
        <v>1161</v>
      </c>
      <c r="K79" s="216" t="s">
        <v>797</v>
      </c>
      <c r="L79" s="216"/>
      <c r="M79" s="216" t="s">
        <v>1148</v>
      </c>
      <c r="N79" s="216" t="s">
        <v>378</v>
      </c>
      <c r="O79" s="216" t="s">
        <v>389</v>
      </c>
      <c r="P79" s="278" t="s">
        <v>1163</v>
      </c>
      <c r="Q79" s="216">
        <v>1</v>
      </c>
      <c r="R79" s="216" t="s">
        <v>1265</v>
      </c>
      <c r="S79" s="281">
        <v>289325.87</v>
      </c>
    </row>
    <row r="80" spans="1:20" s="30" customFormat="1" ht="148.5">
      <c r="A80" s="216" t="s">
        <v>1157</v>
      </c>
      <c r="B80" s="216" t="s">
        <v>1158</v>
      </c>
      <c r="C80" s="216" t="s">
        <v>1159</v>
      </c>
      <c r="D80" s="216" t="s">
        <v>1160</v>
      </c>
      <c r="E80" s="216" t="s">
        <v>44</v>
      </c>
      <c r="F80" s="216" t="s">
        <v>1220</v>
      </c>
      <c r="G80" s="216" t="s">
        <v>262</v>
      </c>
      <c r="H80" s="216" t="s">
        <v>270</v>
      </c>
      <c r="I80" s="216" t="s">
        <v>273</v>
      </c>
      <c r="J80" s="216" t="s">
        <v>1161</v>
      </c>
      <c r="K80" s="216" t="s">
        <v>797</v>
      </c>
      <c r="L80" s="216"/>
      <c r="M80" s="216" t="s">
        <v>1148</v>
      </c>
      <c r="N80" s="216" t="s">
        <v>378</v>
      </c>
      <c r="O80" s="216" t="s">
        <v>390</v>
      </c>
      <c r="P80" s="278" t="s">
        <v>1164</v>
      </c>
      <c r="Q80" s="216">
        <v>1</v>
      </c>
      <c r="R80" s="216" t="s">
        <v>1265</v>
      </c>
      <c r="S80" s="281">
        <v>966002.32</v>
      </c>
    </row>
    <row r="81" spans="1:19" s="30" customFormat="1" ht="148.5">
      <c r="A81" s="216" t="s">
        <v>1157</v>
      </c>
      <c r="B81" s="216" t="s">
        <v>1158</v>
      </c>
      <c r="C81" s="216" t="s">
        <v>1159</v>
      </c>
      <c r="D81" s="216" t="s">
        <v>1160</v>
      </c>
      <c r="E81" s="216" t="s">
        <v>44</v>
      </c>
      <c r="F81" s="216" t="s">
        <v>1220</v>
      </c>
      <c r="G81" s="216" t="s">
        <v>262</v>
      </c>
      <c r="H81" s="216" t="s">
        <v>270</v>
      </c>
      <c r="I81" s="216" t="s">
        <v>273</v>
      </c>
      <c r="J81" s="216" t="s">
        <v>1161</v>
      </c>
      <c r="K81" s="216" t="s">
        <v>797</v>
      </c>
      <c r="L81" s="216"/>
      <c r="M81" s="216" t="s">
        <v>1148</v>
      </c>
      <c r="N81" s="216" t="s">
        <v>378</v>
      </c>
      <c r="O81" s="216" t="s">
        <v>390</v>
      </c>
      <c r="P81" s="278" t="s">
        <v>1165</v>
      </c>
      <c r="Q81" s="216">
        <v>1</v>
      </c>
      <c r="R81" s="216" t="s">
        <v>1265</v>
      </c>
      <c r="S81" s="281">
        <v>6443462.54</v>
      </c>
    </row>
    <row r="82" spans="1:19" s="30" customFormat="1" ht="148.5">
      <c r="A82" s="216" t="s">
        <v>1157</v>
      </c>
      <c r="B82" s="216" t="s">
        <v>1158</v>
      </c>
      <c r="C82" s="216" t="s">
        <v>1159</v>
      </c>
      <c r="D82" s="216" t="s">
        <v>1160</v>
      </c>
      <c r="E82" s="216" t="s">
        <v>44</v>
      </c>
      <c r="F82" s="216" t="s">
        <v>1220</v>
      </c>
      <c r="G82" s="216" t="s">
        <v>262</v>
      </c>
      <c r="H82" s="216" t="s">
        <v>270</v>
      </c>
      <c r="I82" s="216" t="s">
        <v>273</v>
      </c>
      <c r="J82" s="216" t="s">
        <v>1161</v>
      </c>
      <c r="K82" s="216" t="s">
        <v>797</v>
      </c>
      <c r="L82" s="216"/>
      <c r="M82" s="216" t="s">
        <v>1148</v>
      </c>
      <c r="N82" s="216" t="s">
        <v>378</v>
      </c>
      <c r="O82" s="216" t="s">
        <v>397</v>
      </c>
      <c r="P82" s="278" t="s">
        <v>1166</v>
      </c>
      <c r="Q82" s="216">
        <v>1</v>
      </c>
      <c r="R82" s="216" t="s">
        <v>1265</v>
      </c>
      <c r="S82" s="281">
        <v>5122798.0999999996</v>
      </c>
    </row>
    <row r="83" spans="1:19" s="30" customFormat="1" ht="148.5">
      <c r="A83" s="216" t="s">
        <v>1157</v>
      </c>
      <c r="B83" s="216" t="s">
        <v>1158</v>
      </c>
      <c r="C83" s="216" t="s">
        <v>1159</v>
      </c>
      <c r="D83" s="216" t="s">
        <v>1160</v>
      </c>
      <c r="E83" s="216" t="s">
        <v>44</v>
      </c>
      <c r="F83" s="216" t="s">
        <v>1220</v>
      </c>
      <c r="G83" s="216" t="s">
        <v>262</v>
      </c>
      <c r="H83" s="216" t="s">
        <v>270</v>
      </c>
      <c r="I83" s="216" t="s">
        <v>273</v>
      </c>
      <c r="J83" s="216" t="s">
        <v>1161</v>
      </c>
      <c r="K83" s="216" t="s">
        <v>797</v>
      </c>
      <c r="L83" s="216"/>
      <c r="M83" s="216" t="s">
        <v>1148</v>
      </c>
      <c r="N83" s="216" t="s">
        <v>378</v>
      </c>
      <c r="O83" s="216" t="s">
        <v>397</v>
      </c>
      <c r="P83" s="278" t="s">
        <v>1167</v>
      </c>
      <c r="Q83" s="216">
        <v>1</v>
      </c>
      <c r="R83" s="216" t="s">
        <v>1265</v>
      </c>
      <c r="S83" s="281">
        <v>2116089.44</v>
      </c>
    </row>
    <row r="84" spans="1:19" s="30" customFormat="1" ht="148.5">
      <c r="A84" s="216" t="s">
        <v>1157</v>
      </c>
      <c r="B84" s="216" t="s">
        <v>1158</v>
      </c>
      <c r="C84" s="216" t="s">
        <v>1159</v>
      </c>
      <c r="D84" s="216" t="s">
        <v>1160</v>
      </c>
      <c r="E84" s="216" t="s">
        <v>44</v>
      </c>
      <c r="F84" s="216" t="s">
        <v>1220</v>
      </c>
      <c r="G84" s="216" t="s">
        <v>262</v>
      </c>
      <c r="H84" s="216" t="s">
        <v>270</v>
      </c>
      <c r="I84" s="216" t="s">
        <v>273</v>
      </c>
      <c r="J84" s="216" t="s">
        <v>1161</v>
      </c>
      <c r="K84" s="216" t="s">
        <v>797</v>
      </c>
      <c r="L84" s="216"/>
      <c r="M84" s="216" t="s">
        <v>1148</v>
      </c>
      <c r="N84" s="216" t="s">
        <v>378</v>
      </c>
      <c r="O84" s="216" t="s">
        <v>397</v>
      </c>
      <c r="P84" s="278" t="s">
        <v>1168</v>
      </c>
      <c r="Q84" s="216">
        <v>1</v>
      </c>
      <c r="R84" s="216" t="s">
        <v>1265</v>
      </c>
      <c r="S84" s="281">
        <v>3259876.73</v>
      </c>
    </row>
    <row r="85" spans="1:19" s="30" customFormat="1" ht="148.5">
      <c r="A85" s="216" t="s">
        <v>1157</v>
      </c>
      <c r="B85" s="216" t="s">
        <v>1158</v>
      </c>
      <c r="C85" s="216" t="s">
        <v>1159</v>
      </c>
      <c r="D85" s="216" t="s">
        <v>1160</v>
      </c>
      <c r="E85" s="216" t="s">
        <v>44</v>
      </c>
      <c r="F85" s="216" t="s">
        <v>1220</v>
      </c>
      <c r="G85" s="216" t="s">
        <v>262</v>
      </c>
      <c r="H85" s="216" t="s">
        <v>270</v>
      </c>
      <c r="I85" s="216" t="s">
        <v>273</v>
      </c>
      <c r="J85" s="216" t="s">
        <v>1161</v>
      </c>
      <c r="K85" s="216" t="s">
        <v>797</v>
      </c>
      <c r="L85" s="216"/>
      <c r="M85" s="216" t="s">
        <v>1148</v>
      </c>
      <c r="N85" s="216" t="s">
        <v>378</v>
      </c>
      <c r="O85" s="216" t="s">
        <v>398</v>
      </c>
      <c r="P85" s="278" t="s">
        <v>1169</v>
      </c>
      <c r="Q85" s="216">
        <v>1</v>
      </c>
      <c r="R85" s="216" t="s">
        <v>1265</v>
      </c>
      <c r="S85" s="281">
        <v>3073696.82</v>
      </c>
    </row>
    <row r="86" spans="1:19" s="30" customFormat="1" ht="148.5">
      <c r="A86" s="216" t="s">
        <v>1157</v>
      </c>
      <c r="B86" s="216" t="s">
        <v>1158</v>
      </c>
      <c r="C86" s="216" t="s">
        <v>1159</v>
      </c>
      <c r="D86" s="216" t="s">
        <v>1160</v>
      </c>
      <c r="E86" s="216" t="s">
        <v>44</v>
      </c>
      <c r="F86" s="216" t="s">
        <v>1220</v>
      </c>
      <c r="G86" s="216" t="s">
        <v>262</v>
      </c>
      <c r="H86" s="216" t="s">
        <v>270</v>
      </c>
      <c r="I86" s="216" t="s">
        <v>273</v>
      </c>
      <c r="J86" s="216" t="s">
        <v>1161</v>
      </c>
      <c r="K86" s="216" t="s">
        <v>797</v>
      </c>
      <c r="L86" s="216"/>
      <c r="M86" s="216" t="s">
        <v>1148</v>
      </c>
      <c r="N86" s="216" t="s">
        <v>378</v>
      </c>
      <c r="O86" s="216" t="s">
        <v>399</v>
      </c>
      <c r="P86" s="278" t="s">
        <v>1170</v>
      </c>
      <c r="Q86" s="216">
        <v>1</v>
      </c>
      <c r="R86" s="216" t="s">
        <v>1265</v>
      </c>
      <c r="S86" s="281">
        <v>1229478.48</v>
      </c>
    </row>
    <row r="87" spans="1:19" s="30" customFormat="1" ht="148.5">
      <c r="A87" s="216" t="s">
        <v>1157</v>
      </c>
      <c r="B87" s="216" t="s">
        <v>1158</v>
      </c>
      <c r="C87" s="216" t="s">
        <v>1159</v>
      </c>
      <c r="D87" s="216" t="s">
        <v>1160</v>
      </c>
      <c r="E87" s="216" t="s">
        <v>44</v>
      </c>
      <c r="F87" s="216" t="s">
        <v>1220</v>
      </c>
      <c r="G87" s="216" t="s">
        <v>262</v>
      </c>
      <c r="H87" s="216" t="s">
        <v>270</v>
      </c>
      <c r="I87" s="216" t="s">
        <v>273</v>
      </c>
      <c r="J87" s="216" t="s">
        <v>1161</v>
      </c>
      <c r="K87" s="216" t="s">
        <v>797</v>
      </c>
      <c r="L87" s="216"/>
      <c r="M87" s="216" t="s">
        <v>1148</v>
      </c>
      <c r="N87" s="216" t="s">
        <v>378</v>
      </c>
      <c r="O87" s="216" t="s">
        <v>400</v>
      </c>
      <c r="P87" s="278" t="s">
        <v>1171</v>
      </c>
      <c r="Q87" s="216">
        <v>1</v>
      </c>
      <c r="R87" s="216" t="s">
        <v>1265</v>
      </c>
      <c r="S87" s="281">
        <v>9672.4542000000001</v>
      </c>
    </row>
    <row r="88" spans="1:19" s="30" customFormat="1" ht="148.5">
      <c r="A88" s="216" t="s">
        <v>1157</v>
      </c>
      <c r="B88" s="216" t="s">
        <v>1158</v>
      </c>
      <c r="C88" s="216" t="s">
        <v>1159</v>
      </c>
      <c r="D88" s="216" t="s">
        <v>1160</v>
      </c>
      <c r="E88" s="216" t="s">
        <v>44</v>
      </c>
      <c r="F88" s="216" t="s">
        <v>1220</v>
      </c>
      <c r="G88" s="216" t="s">
        <v>262</v>
      </c>
      <c r="H88" s="216" t="s">
        <v>270</v>
      </c>
      <c r="I88" s="216" t="s">
        <v>273</v>
      </c>
      <c r="J88" s="216" t="s">
        <v>1161</v>
      </c>
      <c r="K88" s="216" t="s">
        <v>797</v>
      </c>
      <c r="L88" s="216"/>
      <c r="M88" s="216" t="s">
        <v>1148</v>
      </c>
      <c r="N88" s="216" t="s">
        <v>378</v>
      </c>
      <c r="O88" s="216" t="s">
        <v>401</v>
      </c>
      <c r="P88" s="278" t="s">
        <v>1172</v>
      </c>
      <c r="Q88" s="216">
        <v>1</v>
      </c>
      <c r="R88" s="216" t="s">
        <v>1265</v>
      </c>
      <c r="S88" s="281">
        <v>3859770.22</v>
      </c>
    </row>
    <row r="89" spans="1:19" s="30" customFormat="1" ht="148.5">
      <c r="A89" s="216" t="s">
        <v>1157</v>
      </c>
      <c r="B89" s="216" t="s">
        <v>1158</v>
      </c>
      <c r="C89" s="216" t="s">
        <v>1159</v>
      </c>
      <c r="D89" s="216" t="s">
        <v>1160</v>
      </c>
      <c r="E89" s="216" t="s">
        <v>44</v>
      </c>
      <c r="F89" s="216" t="s">
        <v>1220</v>
      </c>
      <c r="G89" s="216" t="s">
        <v>262</v>
      </c>
      <c r="H89" s="216" t="s">
        <v>270</v>
      </c>
      <c r="I89" s="216" t="s">
        <v>273</v>
      </c>
      <c r="J89" s="216" t="s">
        <v>1161</v>
      </c>
      <c r="K89" s="216" t="s">
        <v>797</v>
      </c>
      <c r="L89" s="216"/>
      <c r="M89" s="216" t="s">
        <v>1148</v>
      </c>
      <c r="N89" s="216" t="s">
        <v>378</v>
      </c>
      <c r="O89" s="216" t="s">
        <v>402</v>
      </c>
      <c r="P89" s="278" t="s">
        <v>1173</v>
      </c>
      <c r="Q89" s="216">
        <v>1</v>
      </c>
      <c r="R89" s="216" t="s">
        <v>1265</v>
      </c>
      <c r="S89" s="281">
        <v>600000</v>
      </c>
    </row>
    <row r="90" spans="1:19" s="30" customFormat="1" ht="148.5">
      <c r="A90" s="216" t="s">
        <v>1157</v>
      </c>
      <c r="B90" s="216" t="s">
        <v>1158</v>
      </c>
      <c r="C90" s="216" t="s">
        <v>1159</v>
      </c>
      <c r="D90" s="216" t="s">
        <v>1160</v>
      </c>
      <c r="E90" s="216" t="s">
        <v>44</v>
      </c>
      <c r="F90" s="216" t="s">
        <v>1220</v>
      </c>
      <c r="G90" s="216" t="s">
        <v>262</v>
      </c>
      <c r="H90" s="216" t="s">
        <v>270</v>
      </c>
      <c r="I90" s="216" t="s">
        <v>273</v>
      </c>
      <c r="J90" s="216" t="s">
        <v>1161</v>
      </c>
      <c r="K90" s="216" t="s">
        <v>797</v>
      </c>
      <c r="L90" s="216"/>
      <c r="M90" s="216" t="s">
        <v>1148</v>
      </c>
      <c r="N90" s="216" t="s">
        <v>378</v>
      </c>
      <c r="O90" s="216" t="s">
        <v>404</v>
      </c>
      <c r="P90" s="278" t="s">
        <v>1174</v>
      </c>
      <c r="Q90" s="216">
        <v>1</v>
      </c>
      <c r="R90" s="216" t="s">
        <v>1265</v>
      </c>
      <c r="S90" s="281">
        <v>494622.71999999997</v>
      </c>
    </row>
    <row r="91" spans="1:19" s="30" customFormat="1" ht="148.5">
      <c r="A91" s="216" t="s">
        <v>1157</v>
      </c>
      <c r="B91" s="216" t="s">
        <v>1158</v>
      </c>
      <c r="C91" s="216" t="s">
        <v>1159</v>
      </c>
      <c r="D91" s="216" t="s">
        <v>1160</v>
      </c>
      <c r="E91" s="216" t="s">
        <v>44</v>
      </c>
      <c r="F91" s="216" t="s">
        <v>1220</v>
      </c>
      <c r="G91" s="216" t="s">
        <v>262</v>
      </c>
      <c r="H91" s="216" t="s">
        <v>270</v>
      </c>
      <c r="I91" s="216" t="s">
        <v>273</v>
      </c>
      <c r="J91" s="216" t="s">
        <v>1161</v>
      </c>
      <c r="K91" s="216" t="s">
        <v>797</v>
      </c>
      <c r="L91" s="216"/>
      <c r="M91" s="216" t="s">
        <v>1148</v>
      </c>
      <c r="N91" s="216" t="s">
        <v>378</v>
      </c>
      <c r="O91" s="216" t="s">
        <v>404</v>
      </c>
      <c r="P91" s="278" t="s">
        <v>1175</v>
      </c>
      <c r="Q91" s="216">
        <v>1</v>
      </c>
      <c r="R91" s="216" t="s">
        <v>1265</v>
      </c>
      <c r="S91" s="281">
        <v>291013.40999999997</v>
      </c>
    </row>
    <row r="92" spans="1:19" s="30" customFormat="1" ht="148.5">
      <c r="A92" s="216" t="s">
        <v>1157</v>
      </c>
      <c r="B92" s="216" t="s">
        <v>1158</v>
      </c>
      <c r="C92" s="216" t="s">
        <v>1159</v>
      </c>
      <c r="D92" s="216" t="s">
        <v>1160</v>
      </c>
      <c r="E92" s="216" t="s">
        <v>44</v>
      </c>
      <c r="F92" s="216" t="s">
        <v>1220</v>
      </c>
      <c r="G92" s="216" t="s">
        <v>262</v>
      </c>
      <c r="H92" s="216" t="s">
        <v>270</v>
      </c>
      <c r="I92" s="216" t="s">
        <v>273</v>
      </c>
      <c r="J92" s="216" t="s">
        <v>1161</v>
      </c>
      <c r="K92" s="216" t="s">
        <v>797</v>
      </c>
      <c r="L92" s="216"/>
      <c r="M92" s="216" t="s">
        <v>1148</v>
      </c>
      <c r="N92" s="216" t="s">
        <v>378</v>
      </c>
      <c r="O92" s="216" t="s">
        <v>404</v>
      </c>
      <c r="P92" s="278" t="s">
        <v>1176</v>
      </c>
      <c r="Q92" s="216">
        <v>1</v>
      </c>
      <c r="R92" s="216" t="s">
        <v>1265</v>
      </c>
      <c r="S92" s="281">
        <v>2070508.2</v>
      </c>
    </row>
    <row r="93" spans="1:19" s="30" customFormat="1" ht="148.5">
      <c r="A93" s="216" t="s">
        <v>1157</v>
      </c>
      <c r="B93" s="216" t="s">
        <v>1158</v>
      </c>
      <c r="C93" s="216" t="s">
        <v>1159</v>
      </c>
      <c r="D93" s="216" t="s">
        <v>1160</v>
      </c>
      <c r="E93" s="216" t="s">
        <v>44</v>
      </c>
      <c r="F93" s="216" t="s">
        <v>1220</v>
      </c>
      <c r="G93" s="216" t="s">
        <v>262</v>
      </c>
      <c r="H93" s="216" t="s">
        <v>270</v>
      </c>
      <c r="I93" s="216" t="s">
        <v>273</v>
      </c>
      <c r="J93" s="216" t="s">
        <v>1161</v>
      </c>
      <c r="K93" s="216" t="s">
        <v>797</v>
      </c>
      <c r="L93" s="216"/>
      <c r="M93" s="216" t="s">
        <v>1148</v>
      </c>
      <c r="N93" s="216" t="s">
        <v>378</v>
      </c>
      <c r="O93" s="216" t="s">
        <v>404</v>
      </c>
      <c r="P93" s="278" t="s">
        <v>1177</v>
      </c>
      <c r="Q93" s="216">
        <v>1</v>
      </c>
      <c r="R93" s="216" t="s">
        <v>1265</v>
      </c>
      <c r="S93" s="281">
        <v>1222145</v>
      </c>
    </row>
    <row r="94" spans="1:19" s="30" customFormat="1" ht="148.5">
      <c r="A94" s="216" t="s">
        <v>1157</v>
      </c>
      <c r="B94" s="216" t="s">
        <v>1158</v>
      </c>
      <c r="C94" s="216" t="s">
        <v>1159</v>
      </c>
      <c r="D94" s="216" t="s">
        <v>1160</v>
      </c>
      <c r="E94" s="216" t="s">
        <v>44</v>
      </c>
      <c r="F94" s="216" t="s">
        <v>1220</v>
      </c>
      <c r="G94" s="216" t="s">
        <v>262</v>
      </c>
      <c r="H94" s="216" t="s">
        <v>270</v>
      </c>
      <c r="I94" s="216" t="s">
        <v>273</v>
      </c>
      <c r="J94" s="216" t="s">
        <v>1161</v>
      </c>
      <c r="K94" s="216" t="s">
        <v>797</v>
      </c>
      <c r="L94" s="216"/>
      <c r="M94" s="216" t="s">
        <v>1148</v>
      </c>
      <c r="N94" s="216" t="s">
        <v>378</v>
      </c>
      <c r="O94" s="216" t="s">
        <v>406</v>
      </c>
      <c r="P94" s="278" t="s">
        <v>1178</v>
      </c>
      <c r="Q94" s="216">
        <v>1</v>
      </c>
      <c r="R94" s="216" t="s">
        <v>1265</v>
      </c>
      <c r="S94" s="281">
        <v>4732214.95</v>
      </c>
    </row>
    <row r="95" spans="1:19" s="30" customFormat="1" ht="148.5">
      <c r="A95" s="216" t="s">
        <v>1157</v>
      </c>
      <c r="B95" s="216" t="s">
        <v>1158</v>
      </c>
      <c r="C95" s="216" t="s">
        <v>1159</v>
      </c>
      <c r="D95" s="216" t="s">
        <v>1160</v>
      </c>
      <c r="E95" s="216" t="s">
        <v>44</v>
      </c>
      <c r="F95" s="216" t="s">
        <v>1220</v>
      </c>
      <c r="G95" s="216" t="s">
        <v>262</v>
      </c>
      <c r="H95" s="216" t="s">
        <v>270</v>
      </c>
      <c r="I95" s="216" t="s">
        <v>273</v>
      </c>
      <c r="J95" s="216" t="s">
        <v>1161</v>
      </c>
      <c r="K95" s="216" t="s">
        <v>797</v>
      </c>
      <c r="L95" s="216"/>
      <c r="M95" s="216" t="s">
        <v>1148</v>
      </c>
      <c r="N95" s="216" t="s">
        <v>378</v>
      </c>
      <c r="O95" s="216" t="s">
        <v>408</v>
      </c>
      <c r="P95" s="216" t="s">
        <v>1266</v>
      </c>
      <c r="Q95" s="216">
        <v>1</v>
      </c>
      <c r="R95" s="216" t="s">
        <v>1265</v>
      </c>
      <c r="S95" s="281">
        <v>1649693.65</v>
      </c>
    </row>
    <row r="96" spans="1:19" s="30" customFormat="1" ht="148.5">
      <c r="A96" s="216" t="s">
        <v>1157</v>
      </c>
      <c r="B96" s="216" t="s">
        <v>1158</v>
      </c>
      <c r="C96" s="216" t="s">
        <v>1159</v>
      </c>
      <c r="D96" s="216" t="s">
        <v>1160</v>
      </c>
      <c r="E96" s="216" t="s">
        <v>44</v>
      </c>
      <c r="F96" s="216" t="s">
        <v>1220</v>
      </c>
      <c r="G96" s="216" t="s">
        <v>262</v>
      </c>
      <c r="H96" s="216" t="s">
        <v>270</v>
      </c>
      <c r="I96" s="216" t="s">
        <v>273</v>
      </c>
      <c r="J96" s="216" t="s">
        <v>1161</v>
      </c>
      <c r="K96" s="216" t="s">
        <v>797</v>
      </c>
      <c r="L96" s="216"/>
      <c r="M96" s="216" t="s">
        <v>1148</v>
      </c>
      <c r="N96" s="216" t="s">
        <v>378</v>
      </c>
      <c r="O96" s="216" t="s">
        <v>408</v>
      </c>
      <c r="P96" s="216" t="s">
        <v>1267</v>
      </c>
      <c r="Q96" s="216">
        <v>1</v>
      </c>
      <c r="R96" s="216" t="s">
        <v>1265</v>
      </c>
      <c r="S96" s="281">
        <v>780000</v>
      </c>
    </row>
    <row r="97" spans="1:19" s="30" customFormat="1" ht="148.5">
      <c r="A97" s="216" t="s">
        <v>1157</v>
      </c>
      <c r="B97" s="216" t="s">
        <v>1158</v>
      </c>
      <c r="C97" s="216" t="s">
        <v>1159</v>
      </c>
      <c r="D97" s="216" t="s">
        <v>1160</v>
      </c>
      <c r="E97" s="216" t="s">
        <v>44</v>
      </c>
      <c r="F97" s="216" t="s">
        <v>1220</v>
      </c>
      <c r="G97" s="216" t="s">
        <v>262</v>
      </c>
      <c r="H97" s="216" t="s">
        <v>270</v>
      </c>
      <c r="I97" s="216" t="s">
        <v>273</v>
      </c>
      <c r="J97" s="216" t="s">
        <v>1161</v>
      </c>
      <c r="K97" s="216" t="s">
        <v>797</v>
      </c>
      <c r="L97" s="216"/>
      <c r="M97" s="216" t="s">
        <v>1148</v>
      </c>
      <c r="N97" s="216" t="s">
        <v>378</v>
      </c>
      <c r="O97" s="216" t="s">
        <v>408</v>
      </c>
      <c r="P97" s="216" t="s">
        <v>1268</v>
      </c>
      <c r="Q97" s="216">
        <v>1</v>
      </c>
      <c r="R97" s="216" t="s">
        <v>1265</v>
      </c>
      <c r="S97" s="281">
        <v>847500</v>
      </c>
    </row>
    <row r="98" spans="1:19" s="30" customFormat="1" ht="148.5">
      <c r="A98" s="216" t="s">
        <v>1157</v>
      </c>
      <c r="B98" s="216" t="s">
        <v>1158</v>
      </c>
      <c r="C98" s="216" t="s">
        <v>1159</v>
      </c>
      <c r="D98" s="216" t="s">
        <v>1160</v>
      </c>
      <c r="E98" s="216" t="s">
        <v>44</v>
      </c>
      <c r="F98" s="216" t="s">
        <v>1220</v>
      </c>
      <c r="G98" s="216" t="s">
        <v>262</v>
      </c>
      <c r="H98" s="216" t="s">
        <v>270</v>
      </c>
      <c r="I98" s="216" t="s">
        <v>273</v>
      </c>
      <c r="J98" s="216" t="s">
        <v>1161</v>
      </c>
      <c r="K98" s="216" t="s">
        <v>797</v>
      </c>
      <c r="L98" s="216"/>
      <c r="M98" s="216" t="s">
        <v>1148</v>
      </c>
      <c r="N98" s="216" t="s">
        <v>378</v>
      </c>
      <c r="O98" s="216" t="s">
        <v>408</v>
      </c>
      <c r="P98" s="216" t="s">
        <v>1269</v>
      </c>
      <c r="Q98" s="216">
        <v>1</v>
      </c>
      <c r="R98" s="216" t="s">
        <v>1265</v>
      </c>
      <c r="S98" s="281">
        <v>406100</v>
      </c>
    </row>
    <row r="99" spans="1:19" s="30" customFormat="1" ht="148.5">
      <c r="A99" s="216" t="s">
        <v>1157</v>
      </c>
      <c r="B99" s="216" t="s">
        <v>1158</v>
      </c>
      <c r="C99" s="216" t="s">
        <v>1159</v>
      </c>
      <c r="D99" s="216" t="s">
        <v>1160</v>
      </c>
      <c r="E99" s="216" t="s">
        <v>44</v>
      </c>
      <c r="F99" s="216" t="s">
        <v>1220</v>
      </c>
      <c r="G99" s="216" t="s">
        <v>262</v>
      </c>
      <c r="H99" s="216" t="s">
        <v>270</v>
      </c>
      <c r="I99" s="216" t="s">
        <v>273</v>
      </c>
      <c r="J99" s="216" t="s">
        <v>1161</v>
      </c>
      <c r="K99" s="216" t="s">
        <v>797</v>
      </c>
      <c r="L99" s="216"/>
      <c r="M99" s="216" t="s">
        <v>1148</v>
      </c>
      <c r="N99" s="216" t="s">
        <v>378</v>
      </c>
      <c r="O99" s="216" t="s">
        <v>408</v>
      </c>
      <c r="P99" s="216" t="s">
        <v>1270</v>
      </c>
      <c r="Q99" s="216">
        <v>1</v>
      </c>
      <c r="R99" s="216" t="s">
        <v>1265</v>
      </c>
      <c r="S99" s="281">
        <v>4242835.6500000004</v>
      </c>
    </row>
    <row r="100" spans="1:19" s="30" customFormat="1" ht="148.5">
      <c r="A100" s="216" t="s">
        <v>1157</v>
      </c>
      <c r="B100" s="216" t="s">
        <v>1158</v>
      </c>
      <c r="C100" s="216" t="s">
        <v>1159</v>
      </c>
      <c r="D100" s="216" t="s">
        <v>1160</v>
      </c>
      <c r="E100" s="216" t="s">
        <v>44</v>
      </c>
      <c r="F100" s="216" t="s">
        <v>1220</v>
      </c>
      <c r="G100" s="216" t="s">
        <v>262</v>
      </c>
      <c r="H100" s="216" t="s">
        <v>270</v>
      </c>
      <c r="I100" s="216" t="s">
        <v>273</v>
      </c>
      <c r="J100" s="216" t="s">
        <v>1161</v>
      </c>
      <c r="K100" s="216" t="s">
        <v>797</v>
      </c>
      <c r="L100" s="216"/>
      <c r="M100" s="216" t="s">
        <v>1148</v>
      </c>
      <c r="N100" s="216" t="s">
        <v>378</v>
      </c>
      <c r="O100" s="216" t="s">
        <v>408</v>
      </c>
      <c r="P100" s="216" t="s">
        <v>1271</v>
      </c>
      <c r="Q100" s="216">
        <v>1</v>
      </c>
      <c r="R100" s="216" t="s">
        <v>1265</v>
      </c>
      <c r="S100" s="281">
        <v>2205928.2000000002</v>
      </c>
    </row>
    <row r="101" spans="1:19" s="30" customFormat="1" ht="148.5">
      <c r="A101" s="216" t="s">
        <v>1157</v>
      </c>
      <c r="B101" s="216" t="s">
        <v>1158</v>
      </c>
      <c r="C101" s="216" t="s">
        <v>1159</v>
      </c>
      <c r="D101" s="216" t="s">
        <v>1160</v>
      </c>
      <c r="E101" s="216" t="s">
        <v>44</v>
      </c>
      <c r="F101" s="216" t="s">
        <v>1220</v>
      </c>
      <c r="G101" s="216" t="s">
        <v>262</v>
      </c>
      <c r="H101" s="216" t="s">
        <v>270</v>
      </c>
      <c r="I101" s="216" t="s">
        <v>273</v>
      </c>
      <c r="J101" s="216" t="s">
        <v>1161</v>
      </c>
      <c r="K101" s="216" t="s">
        <v>797</v>
      </c>
      <c r="L101" s="216"/>
      <c r="M101" s="216" t="s">
        <v>1148</v>
      </c>
      <c r="N101" s="216" t="s">
        <v>378</v>
      </c>
      <c r="O101" s="216" t="s">
        <v>408</v>
      </c>
      <c r="P101" s="216" t="s">
        <v>1272</v>
      </c>
      <c r="Q101" s="216">
        <v>1</v>
      </c>
      <c r="R101" s="216" t="s">
        <v>1265</v>
      </c>
      <c r="S101" s="281">
        <v>202100</v>
      </c>
    </row>
    <row r="102" spans="1:19" s="30" customFormat="1" ht="148.5">
      <c r="A102" s="216" t="s">
        <v>1157</v>
      </c>
      <c r="B102" s="216" t="s">
        <v>1158</v>
      </c>
      <c r="C102" s="216" t="s">
        <v>1159</v>
      </c>
      <c r="D102" s="216" t="s">
        <v>1160</v>
      </c>
      <c r="E102" s="216" t="s">
        <v>44</v>
      </c>
      <c r="F102" s="216" t="s">
        <v>1220</v>
      </c>
      <c r="G102" s="216" t="s">
        <v>262</v>
      </c>
      <c r="H102" s="216" t="s">
        <v>270</v>
      </c>
      <c r="I102" s="216" t="s">
        <v>273</v>
      </c>
      <c r="J102" s="216" t="s">
        <v>1161</v>
      </c>
      <c r="K102" s="216" t="s">
        <v>797</v>
      </c>
      <c r="L102" s="216"/>
      <c r="M102" s="216" t="s">
        <v>1148</v>
      </c>
      <c r="N102" s="216" t="s">
        <v>378</v>
      </c>
      <c r="O102" s="216" t="s">
        <v>408</v>
      </c>
      <c r="P102" s="216" t="s">
        <v>1273</v>
      </c>
      <c r="Q102" s="216">
        <v>1</v>
      </c>
      <c r="R102" s="216" t="s">
        <v>1265</v>
      </c>
      <c r="S102" s="281">
        <v>502275.62</v>
      </c>
    </row>
    <row r="103" spans="1:19" s="30" customFormat="1" ht="148.5">
      <c r="A103" s="216" t="s">
        <v>1157</v>
      </c>
      <c r="B103" s="216" t="s">
        <v>1158</v>
      </c>
      <c r="C103" s="216" t="s">
        <v>1159</v>
      </c>
      <c r="D103" s="216" t="s">
        <v>1160</v>
      </c>
      <c r="E103" s="216" t="s">
        <v>44</v>
      </c>
      <c r="F103" s="216" t="s">
        <v>1220</v>
      </c>
      <c r="G103" s="216" t="s">
        <v>262</v>
      </c>
      <c r="H103" s="216" t="s">
        <v>270</v>
      </c>
      <c r="I103" s="216" t="s">
        <v>273</v>
      </c>
      <c r="J103" s="216" t="s">
        <v>1161</v>
      </c>
      <c r="K103" s="216" t="s">
        <v>797</v>
      </c>
      <c r="L103" s="216"/>
      <c r="M103" s="216" t="s">
        <v>1148</v>
      </c>
      <c r="N103" s="216" t="s">
        <v>378</v>
      </c>
      <c r="O103" s="216" t="s">
        <v>410</v>
      </c>
      <c r="P103" s="216" t="s">
        <v>1179</v>
      </c>
      <c r="Q103" s="216">
        <v>1</v>
      </c>
      <c r="R103" s="216" t="s">
        <v>1265</v>
      </c>
      <c r="S103" s="281">
        <v>97818.73000000001</v>
      </c>
    </row>
    <row r="104" spans="1:19" s="30" customFormat="1" ht="148.5">
      <c r="A104" s="216" t="s">
        <v>1157</v>
      </c>
      <c r="B104" s="216" t="s">
        <v>1158</v>
      </c>
      <c r="C104" s="216" t="s">
        <v>1159</v>
      </c>
      <c r="D104" s="216" t="s">
        <v>1160</v>
      </c>
      <c r="E104" s="216" t="s">
        <v>44</v>
      </c>
      <c r="F104" s="216" t="s">
        <v>1220</v>
      </c>
      <c r="G104" s="216" t="s">
        <v>262</v>
      </c>
      <c r="H104" s="216" t="s">
        <v>270</v>
      </c>
      <c r="I104" s="216" t="s">
        <v>273</v>
      </c>
      <c r="J104" s="216" t="s">
        <v>1161</v>
      </c>
      <c r="K104" s="216" t="s">
        <v>797</v>
      </c>
      <c r="L104" s="216"/>
      <c r="M104" s="216" t="s">
        <v>1148</v>
      </c>
      <c r="N104" s="216" t="s">
        <v>378</v>
      </c>
      <c r="O104" s="216" t="s">
        <v>413</v>
      </c>
      <c r="P104" s="216" t="s">
        <v>1180</v>
      </c>
      <c r="Q104" s="216">
        <v>1</v>
      </c>
      <c r="R104" s="216" t="s">
        <v>1265</v>
      </c>
      <c r="S104" s="281">
        <v>89662.77</v>
      </c>
    </row>
    <row r="105" spans="1:19" s="30" customFormat="1" ht="148.5">
      <c r="A105" s="216" t="s">
        <v>1157</v>
      </c>
      <c r="B105" s="216" t="s">
        <v>1158</v>
      </c>
      <c r="C105" s="216" t="s">
        <v>1159</v>
      </c>
      <c r="D105" s="216" t="s">
        <v>1160</v>
      </c>
      <c r="E105" s="216" t="s">
        <v>44</v>
      </c>
      <c r="F105" s="216" t="s">
        <v>1220</v>
      </c>
      <c r="G105" s="216" t="s">
        <v>262</v>
      </c>
      <c r="H105" s="216" t="s">
        <v>270</v>
      </c>
      <c r="I105" s="216" t="s">
        <v>273</v>
      </c>
      <c r="J105" s="216" t="s">
        <v>1161</v>
      </c>
      <c r="K105" s="216" t="s">
        <v>797</v>
      </c>
      <c r="L105" s="216"/>
      <c r="M105" s="216" t="s">
        <v>1148</v>
      </c>
      <c r="N105" s="216" t="s">
        <v>378</v>
      </c>
      <c r="O105" s="216" t="s">
        <v>414</v>
      </c>
      <c r="P105" s="216" t="s">
        <v>1181</v>
      </c>
      <c r="Q105" s="216">
        <v>1</v>
      </c>
      <c r="R105" s="216" t="s">
        <v>1265</v>
      </c>
      <c r="S105" s="281">
        <v>33332.230000000003</v>
      </c>
    </row>
    <row r="106" spans="1:19" s="30" customFormat="1" ht="148.5">
      <c r="A106" s="216" t="s">
        <v>1157</v>
      </c>
      <c r="B106" s="216" t="s">
        <v>1158</v>
      </c>
      <c r="C106" s="216" t="s">
        <v>1159</v>
      </c>
      <c r="D106" s="216" t="s">
        <v>1160</v>
      </c>
      <c r="E106" s="216" t="s">
        <v>44</v>
      </c>
      <c r="F106" s="216" t="s">
        <v>1220</v>
      </c>
      <c r="G106" s="216" t="s">
        <v>262</v>
      </c>
      <c r="H106" s="216" t="s">
        <v>270</v>
      </c>
      <c r="I106" s="216" t="s">
        <v>273</v>
      </c>
      <c r="J106" s="216" t="s">
        <v>1161</v>
      </c>
      <c r="K106" s="216" t="s">
        <v>797</v>
      </c>
      <c r="L106" s="216"/>
      <c r="M106" s="216" t="s">
        <v>1148</v>
      </c>
      <c r="N106" s="216" t="s">
        <v>378</v>
      </c>
      <c r="O106" s="216" t="s">
        <v>415</v>
      </c>
      <c r="P106" s="216" t="s">
        <v>1182</v>
      </c>
      <c r="Q106" s="216">
        <v>1</v>
      </c>
      <c r="R106" s="216" t="s">
        <v>1265</v>
      </c>
      <c r="S106" s="281">
        <v>14029.78</v>
      </c>
    </row>
    <row r="107" spans="1:19" s="30" customFormat="1" ht="148.5">
      <c r="A107" s="216" t="s">
        <v>1157</v>
      </c>
      <c r="B107" s="216" t="s">
        <v>1158</v>
      </c>
      <c r="C107" s="216" t="s">
        <v>1159</v>
      </c>
      <c r="D107" s="216" t="s">
        <v>1160</v>
      </c>
      <c r="E107" s="216" t="s">
        <v>44</v>
      </c>
      <c r="F107" s="216" t="s">
        <v>1220</v>
      </c>
      <c r="G107" s="216" t="s">
        <v>262</v>
      </c>
      <c r="H107" s="216" t="s">
        <v>270</v>
      </c>
      <c r="I107" s="216" t="s">
        <v>273</v>
      </c>
      <c r="J107" s="216" t="s">
        <v>1161</v>
      </c>
      <c r="K107" s="216" t="s">
        <v>797</v>
      </c>
      <c r="L107" s="216"/>
      <c r="M107" s="216" t="s">
        <v>1148</v>
      </c>
      <c r="N107" s="216" t="s">
        <v>378</v>
      </c>
      <c r="O107" s="216" t="s">
        <v>418</v>
      </c>
      <c r="P107" s="216" t="s">
        <v>1274</v>
      </c>
      <c r="Q107" s="216">
        <v>1</v>
      </c>
      <c r="R107" s="216" t="s">
        <v>1265</v>
      </c>
      <c r="S107" s="281">
        <v>74869.61</v>
      </c>
    </row>
    <row r="108" spans="1:19" s="30" customFormat="1" ht="148.5">
      <c r="A108" s="216" t="s">
        <v>1157</v>
      </c>
      <c r="B108" s="216" t="s">
        <v>1158</v>
      </c>
      <c r="C108" s="216" t="s">
        <v>1159</v>
      </c>
      <c r="D108" s="216" t="s">
        <v>1160</v>
      </c>
      <c r="E108" s="216" t="s">
        <v>44</v>
      </c>
      <c r="F108" s="216" t="s">
        <v>1220</v>
      </c>
      <c r="G108" s="216" t="s">
        <v>262</v>
      </c>
      <c r="H108" s="216" t="s">
        <v>270</v>
      </c>
      <c r="I108" s="216" t="s">
        <v>273</v>
      </c>
      <c r="J108" s="216" t="s">
        <v>1161</v>
      </c>
      <c r="K108" s="216" t="s">
        <v>797</v>
      </c>
      <c r="L108" s="216"/>
      <c r="M108" s="216" t="s">
        <v>1148</v>
      </c>
      <c r="N108" s="216" t="s">
        <v>378</v>
      </c>
      <c r="O108" s="216" t="s">
        <v>435</v>
      </c>
      <c r="P108" s="216" t="s">
        <v>1183</v>
      </c>
      <c r="Q108" s="216">
        <v>1</v>
      </c>
      <c r="R108" s="216" t="s">
        <v>1265</v>
      </c>
      <c r="S108" s="281">
        <v>12773.11</v>
      </c>
    </row>
    <row r="109" spans="1:19" s="30" customFormat="1" ht="148.5">
      <c r="A109" s="216" t="s">
        <v>1157</v>
      </c>
      <c r="B109" s="216" t="s">
        <v>1158</v>
      </c>
      <c r="C109" s="216" t="s">
        <v>1159</v>
      </c>
      <c r="D109" s="216" t="s">
        <v>1160</v>
      </c>
      <c r="E109" s="216" t="s">
        <v>44</v>
      </c>
      <c r="F109" s="216" t="s">
        <v>1220</v>
      </c>
      <c r="G109" s="216" t="s">
        <v>262</v>
      </c>
      <c r="H109" s="216" t="s">
        <v>270</v>
      </c>
      <c r="I109" s="216" t="s">
        <v>273</v>
      </c>
      <c r="J109" s="216" t="s">
        <v>1161</v>
      </c>
      <c r="K109" s="216" t="s">
        <v>797</v>
      </c>
      <c r="L109" s="216"/>
      <c r="M109" s="216" t="s">
        <v>1148</v>
      </c>
      <c r="N109" s="216" t="s">
        <v>378</v>
      </c>
      <c r="O109" s="216" t="s">
        <v>438</v>
      </c>
      <c r="P109" s="216" t="s">
        <v>1275</v>
      </c>
      <c r="Q109" s="216">
        <v>1</v>
      </c>
      <c r="R109" s="216" t="s">
        <v>1265</v>
      </c>
      <c r="S109" s="281">
        <v>45211.01</v>
      </c>
    </row>
    <row r="110" spans="1:19" s="30" customFormat="1" ht="148.5">
      <c r="A110" s="216" t="s">
        <v>1157</v>
      </c>
      <c r="B110" s="216" t="s">
        <v>1158</v>
      </c>
      <c r="C110" s="216" t="s">
        <v>1159</v>
      </c>
      <c r="D110" s="216" t="s">
        <v>1160</v>
      </c>
      <c r="E110" s="216" t="s">
        <v>44</v>
      </c>
      <c r="F110" s="216" t="s">
        <v>1220</v>
      </c>
      <c r="G110" s="216" t="s">
        <v>262</v>
      </c>
      <c r="H110" s="216" t="s">
        <v>270</v>
      </c>
      <c r="I110" s="216" t="s">
        <v>273</v>
      </c>
      <c r="J110" s="216" t="s">
        <v>1161</v>
      </c>
      <c r="K110" s="216" t="s">
        <v>797</v>
      </c>
      <c r="L110" s="216"/>
      <c r="M110" s="216" t="s">
        <v>1148</v>
      </c>
      <c r="N110" s="216" t="s">
        <v>378</v>
      </c>
      <c r="O110" s="216" t="s">
        <v>444</v>
      </c>
      <c r="P110" s="216" t="s">
        <v>1276</v>
      </c>
      <c r="Q110" s="216">
        <v>1</v>
      </c>
      <c r="R110" s="216" t="s">
        <v>1265</v>
      </c>
      <c r="S110" s="281">
        <v>15000</v>
      </c>
    </row>
    <row r="111" spans="1:19" s="30" customFormat="1" ht="148.5">
      <c r="A111" s="216" t="s">
        <v>1157</v>
      </c>
      <c r="B111" s="216" t="s">
        <v>1158</v>
      </c>
      <c r="C111" s="216" t="s">
        <v>1159</v>
      </c>
      <c r="D111" s="216" t="s">
        <v>1160</v>
      </c>
      <c r="E111" s="216" t="s">
        <v>44</v>
      </c>
      <c r="F111" s="216" t="s">
        <v>1220</v>
      </c>
      <c r="G111" s="216" t="s">
        <v>262</v>
      </c>
      <c r="H111" s="216" t="s">
        <v>270</v>
      </c>
      <c r="I111" s="216" t="s">
        <v>273</v>
      </c>
      <c r="J111" s="216" t="s">
        <v>1161</v>
      </c>
      <c r="K111" s="216" t="s">
        <v>797</v>
      </c>
      <c r="L111" s="216"/>
      <c r="M111" s="216" t="s">
        <v>1148</v>
      </c>
      <c r="N111" s="216" t="s">
        <v>378</v>
      </c>
      <c r="O111" s="216" t="s">
        <v>446</v>
      </c>
      <c r="P111" s="216" t="s">
        <v>1184</v>
      </c>
      <c r="Q111" s="216">
        <v>1</v>
      </c>
      <c r="R111" s="216" t="s">
        <v>1265</v>
      </c>
      <c r="S111" s="281">
        <v>885631.35</v>
      </c>
    </row>
    <row r="112" spans="1:19" s="30" customFormat="1" ht="148.5">
      <c r="A112" s="216" t="s">
        <v>1157</v>
      </c>
      <c r="B112" s="216" t="s">
        <v>1158</v>
      </c>
      <c r="C112" s="216" t="s">
        <v>1159</v>
      </c>
      <c r="D112" s="216" t="s">
        <v>1160</v>
      </c>
      <c r="E112" s="216" t="s">
        <v>44</v>
      </c>
      <c r="F112" s="216" t="s">
        <v>1220</v>
      </c>
      <c r="G112" s="216" t="s">
        <v>262</v>
      </c>
      <c r="H112" s="216" t="s">
        <v>270</v>
      </c>
      <c r="I112" s="216" t="s">
        <v>273</v>
      </c>
      <c r="J112" s="216" t="s">
        <v>1161</v>
      </c>
      <c r="K112" s="216" t="s">
        <v>797</v>
      </c>
      <c r="L112" s="216"/>
      <c r="M112" s="216" t="s">
        <v>1148</v>
      </c>
      <c r="N112" s="216" t="s">
        <v>378</v>
      </c>
      <c r="O112" s="216" t="s">
        <v>448</v>
      </c>
      <c r="P112" s="216" t="s">
        <v>1185</v>
      </c>
      <c r="Q112" s="216">
        <v>1</v>
      </c>
      <c r="R112" s="216" t="s">
        <v>1265</v>
      </c>
      <c r="S112" s="281">
        <v>82066.600000000006</v>
      </c>
    </row>
    <row r="113" spans="1:19" s="30" customFormat="1" ht="148.5">
      <c r="A113" s="216" t="s">
        <v>1157</v>
      </c>
      <c r="B113" s="216" t="s">
        <v>1158</v>
      </c>
      <c r="C113" s="216" t="s">
        <v>1159</v>
      </c>
      <c r="D113" s="216" t="s">
        <v>1160</v>
      </c>
      <c r="E113" s="216" t="s">
        <v>44</v>
      </c>
      <c r="F113" s="216" t="s">
        <v>1220</v>
      </c>
      <c r="G113" s="216" t="s">
        <v>262</v>
      </c>
      <c r="H113" s="216" t="s">
        <v>270</v>
      </c>
      <c r="I113" s="216" t="s">
        <v>273</v>
      </c>
      <c r="J113" s="216" t="s">
        <v>1161</v>
      </c>
      <c r="K113" s="216" t="s">
        <v>797</v>
      </c>
      <c r="L113" s="216"/>
      <c r="M113" s="216" t="s">
        <v>1148</v>
      </c>
      <c r="N113" s="216" t="s">
        <v>378</v>
      </c>
      <c r="O113" s="216" t="s">
        <v>456</v>
      </c>
      <c r="P113" s="216" t="s">
        <v>1277</v>
      </c>
      <c r="Q113" s="216">
        <v>1</v>
      </c>
      <c r="R113" s="216" t="s">
        <v>1265</v>
      </c>
      <c r="S113" s="281">
        <v>50000</v>
      </c>
    </row>
    <row r="114" spans="1:19" s="30" customFormat="1" ht="148.5">
      <c r="A114" s="216" t="s">
        <v>1157</v>
      </c>
      <c r="B114" s="216" t="s">
        <v>1158</v>
      </c>
      <c r="C114" s="216" t="s">
        <v>1159</v>
      </c>
      <c r="D114" s="216" t="s">
        <v>1160</v>
      </c>
      <c r="E114" s="216" t="s">
        <v>44</v>
      </c>
      <c r="F114" s="216" t="s">
        <v>1220</v>
      </c>
      <c r="G114" s="216" t="s">
        <v>262</v>
      </c>
      <c r="H114" s="216" t="s">
        <v>270</v>
      </c>
      <c r="I114" s="216" t="s">
        <v>273</v>
      </c>
      <c r="J114" s="216" t="s">
        <v>1161</v>
      </c>
      <c r="K114" s="216" t="s">
        <v>797</v>
      </c>
      <c r="L114" s="216"/>
      <c r="M114" s="216" t="s">
        <v>1148</v>
      </c>
      <c r="N114" s="216" t="s">
        <v>378</v>
      </c>
      <c r="O114" s="216" t="s">
        <v>457</v>
      </c>
      <c r="P114" s="216" t="s">
        <v>1278</v>
      </c>
      <c r="Q114" s="216">
        <v>1</v>
      </c>
      <c r="R114" s="216" t="s">
        <v>1265</v>
      </c>
      <c r="S114" s="281">
        <v>3000</v>
      </c>
    </row>
    <row r="115" spans="1:19" s="30" customFormat="1" ht="148.5">
      <c r="A115" s="216" t="s">
        <v>1157</v>
      </c>
      <c r="B115" s="216" t="s">
        <v>1158</v>
      </c>
      <c r="C115" s="216" t="s">
        <v>1159</v>
      </c>
      <c r="D115" s="216" t="s">
        <v>1160</v>
      </c>
      <c r="E115" s="216" t="s">
        <v>44</v>
      </c>
      <c r="F115" s="216" t="s">
        <v>1220</v>
      </c>
      <c r="G115" s="216" t="s">
        <v>262</v>
      </c>
      <c r="H115" s="216" t="s">
        <v>270</v>
      </c>
      <c r="I115" s="216" t="s">
        <v>273</v>
      </c>
      <c r="J115" s="216" t="s">
        <v>1161</v>
      </c>
      <c r="K115" s="216" t="s">
        <v>797</v>
      </c>
      <c r="L115" s="216"/>
      <c r="M115" s="216" t="s">
        <v>1148</v>
      </c>
      <c r="N115" s="216" t="s">
        <v>378</v>
      </c>
      <c r="O115" s="216" t="s">
        <v>459</v>
      </c>
      <c r="P115" s="216" t="s">
        <v>1186</v>
      </c>
      <c r="Q115" s="216">
        <v>1</v>
      </c>
      <c r="R115" s="216" t="s">
        <v>1265</v>
      </c>
      <c r="S115" s="281">
        <v>3408</v>
      </c>
    </row>
    <row r="116" spans="1:19" s="30" customFormat="1" ht="148.5">
      <c r="A116" s="216" t="s">
        <v>1157</v>
      </c>
      <c r="B116" s="216" t="s">
        <v>1158</v>
      </c>
      <c r="C116" s="216" t="s">
        <v>1159</v>
      </c>
      <c r="D116" s="216" t="s">
        <v>1160</v>
      </c>
      <c r="E116" s="216" t="s">
        <v>44</v>
      </c>
      <c r="F116" s="216" t="s">
        <v>1220</v>
      </c>
      <c r="G116" s="216" t="s">
        <v>262</v>
      </c>
      <c r="H116" s="216" t="s">
        <v>270</v>
      </c>
      <c r="I116" s="216" t="s">
        <v>273</v>
      </c>
      <c r="J116" s="216" t="s">
        <v>1161</v>
      </c>
      <c r="K116" s="216" t="s">
        <v>797</v>
      </c>
      <c r="L116" s="216"/>
      <c r="M116" s="216" t="s">
        <v>1148</v>
      </c>
      <c r="N116" s="216" t="s">
        <v>378</v>
      </c>
      <c r="O116" s="216" t="s">
        <v>461</v>
      </c>
      <c r="P116" s="216" t="s">
        <v>1187</v>
      </c>
      <c r="Q116" s="216">
        <v>1</v>
      </c>
      <c r="R116" s="216" t="s">
        <v>1265</v>
      </c>
      <c r="S116" s="281">
        <v>184095.11</v>
      </c>
    </row>
    <row r="117" spans="1:19" s="30" customFormat="1" ht="148.5">
      <c r="A117" s="216" t="s">
        <v>1157</v>
      </c>
      <c r="B117" s="216" t="s">
        <v>1158</v>
      </c>
      <c r="C117" s="216" t="s">
        <v>1159</v>
      </c>
      <c r="D117" s="216" t="s">
        <v>1160</v>
      </c>
      <c r="E117" s="216" t="s">
        <v>44</v>
      </c>
      <c r="F117" s="216" t="s">
        <v>1220</v>
      </c>
      <c r="G117" s="216" t="s">
        <v>262</v>
      </c>
      <c r="H117" s="216" t="s">
        <v>270</v>
      </c>
      <c r="I117" s="216" t="s">
        <v>273</v>
      </c>
      <c r="J117" s="216" t="s">
        <v>1161</v>
      </c>
      <c r="K117" s="216" t="s">
        <v>797</v>
      </c>
      <c r="L117" s="216"/>
      <c r="M117" s="216" t="s">
        <v>1148</v>
      </c>
      <c r="N117" s="216" t="s">
        <v>378</v>
      </c>
      <c r="O117" s="216" t="s">
        <v>463</v>
      </c>
      <c r="P117" s="216" t="s">
        <v>1279</v>
      </c>
      <c r="Q117" s="216">
        <v>1</v>
      </c>
      <c r="R117" s="216" t="s">
        <v>1265</v>
      </c>
      <c r="S117" s="281">
        <v>180953.38</v>
      </c>
    </row>
    <row r="118" spans="1:19" s="30" customFormat="1" ht="148.5">
      <c r="A118" s="216" t="s">
        <v>1157</v>
      </c>
      <c r="B118" s="216" t="s">
        <v>1158</v>
      </c>
      <c r="C118" s="216" t="s">
        <v>1159</v>
      </c>
      <c r="D118" s="216" t="s">
        <v>1160</v>
      </c>
      <c r="E118" s="216" t="s">
        <v>44</v>
      </c>
      <c r="F118" s="216" t="s">
        <v>1220</v>
      </c>
      <c r="G118" s="216" t="s">
        <v>262</v>
      </c>
      <c r="H118" s="216" t="s">
        <v>270</v>
      </c>
      <c r="I118" s="216" t="s">
        <v>273</v>
      </c>
      <c r="J118" s="216" t="s">
        <v>1161</v>
      </c>
      <c r="K118" s="216" t="s">
        <v>797</v>
      </c>
      <c r="L118" s="216"/>
      <c r="M118" s="216" t="s">
        <v>1148</v>
      </c>
      <c r="N118" s="216" t="s">
        <v>378</v>
      </c>
      <c r="O118" s="216" t="s">
        <v>464</v>
      </c>
      <c r="P118" s="216" t="s">
        <v>1280</v>
      </c>
      <c r="Q118" s="216">
        <v>1</v>
      </c>
      <c r="R118" s="216" t="s">
        <v>1265</v>
      </c>
      <c r="S118" s="281">
        <v>22981.47</v>
      </c>
    </row>
    <row r="119" spans="1:19" s="30" customFormat="1" ht="148.5">
      <c r="A119" s="216" t="s">
        <v>1157</v>
      </c>
      <c r="B119" s="216" t="s">
        <v>1158</v>
      </c>
      <c r="C119" s="216" t="s">
        <v>1159</v>
      </c>
      <c r="D119" s="216" t="s">
        <v>1160</v>
      </c>
      <c r="E119" s="216" t="s">
        <v>44</v>
      </c>
      <c r="F119" s="216" t="s">
        <v>1220</v>
      </c>
      <c r="G119" s="216" t="s">
        <v>262</v>
      </c>
      <c r="H119" s="216" t="s">
        <v>270</v>
      </c>
      <c r="I119" s="216" t="s">
        <v>273</v>
      </c>
      <c r="J119" s="216" t="s">
        <v>1161</v>
      </c>
      <c r="K119" s="216" t="s">
        <v>797</v>
      </c>
      <c r="L119" s="216"/>
      <c r="M119" s="216" t="s">
        <v>1148</v>
      </c>
      <c r="N119" s="216" t="s">
        <v>378</v>
      </c>
      <c r="O119" s="216" t="s">
        <v>465</v>
      </c>
      <c r="P119" s="216" t="s">
        <v>1188</v>
      </c>
      <c r="Q119" s="216">
        <v>1</v>
      </c>
      <c r="R119" s="216" t="s">
        <v>1265</v>
      </c>
      <c r="S119" s="281">
        <v>312585</v>
      </c>
    </row>
    <row r="120" spans="1:19" s="30" customFormat="1" ht="148.5">
      <c r="A120" s="216" t="s">
        <v>1157</v>
      </c>
      <c r="B120" s="216" t="s">
        <v>1158</v>
      </c>
      <c r="C120" s="216" t="s">
        <v>1159</v>
      </c>
      <c r="D120" s="216" t="s">
        <v>1160</v>
      </c>
      <c r="E120" s="216" t="s">
        <v>44</v>
      </c>
      <c r="F120" s="216" t="s">
        <v>1220</v>
      </c>
      <c r="G120" s="216" t="s">
        <v>262</v>
      </c>
      <c r="H120" s="216" t="s">
        <v>270</v>
      </c>
      <c r="I120" s="216" t="s">
        <v>273</v>
      </c>
      <c r="J120" s="216" t="s">
        <v>1161</v>
      </c>
      <c r="K120" s="216" t="s">
        <v>797</v>
      </c>
      <c r="L120" s="216"/>
      <c r="M120" s="216" t="s">
        <v>1148</v>
      </c>
      <c r="N120" s="216" t="s">
        <v>378</v>
      </c>
      <c r="O120" s="216" t="s">
        <v>467</v>
      </c>
      <c r="P120" s="216" t="s">
        <v>1189</v>
      </c>
      <c r="Q120" s="216">
        <v>1</v>
      </c>
      <c r="R120" s="216" t="s">
        <v>1265</v>
      </c>
      <c r="S120" s="281">
        <v>24031.18</v>
      </c>
    </row>
    <row r="121" spans="1:19" s="30" customFormat="1" ht="148.5">
      <c r="A121" s="216" t="s">
        <v>1157</v>
      </c>
      <c r="B121" s="216" t="s">
        <v>1158</v>
      </c>
      <c r="C121" s="216" t="s">
        <v>1159</v>
      </c>
      <c r="D121" s="216" t="s">
        <v>1160</v>
      </c>
      <c r="E121" s="216" t="s">
        <v>44</v>
      </c>
      <c r="F121" s="216" t="s">
        <v>1220</v>
      </c>
      <c r="G121" s="216" t="s">
        <v>262</v>
      </c>
      <c r="H121" s="216" t="s">
        <v>270</v>
      </c>
      <c r="I121" s="216" t="s">
        <v>273</v>
      </c>
      <c r="J121" s="216" t="s">
        <v>1161</v>
      </c>
      <c r="K121" s="216" t="s">
        <v>797</v>
      </c>
      <c r="L121" s="216"/>
      <c r="M121" s="216" t="s">
        <v>1148</v>
      </c>
      <c r="N121" s="216" t="s">
        <v>378</v>
      </c>
      <c r="O121" s="216" t="s">
        <v>468</v>
      </c>
      <c r="P121" s="216" t="s">
        <v>1190</v>
      </c>
      <c r="Q121" s="216">
        <v>1</v>
      </c>
      <c r="R121" s="216" t="s">
        <v>1265</v>
      </c>
      <c r="S121" s="281">
        <v>172962</v>
      </c>
    </row>
    <row r="122" spans="1:19" s="30" customFormat="1" ht="148.5">
      <c r="A122" s="216" t="s">
        <v>1157</v>
      </c>
      <c r="B122" s="216" t="s">
        <v>1158</v>
      </c>
      <c r="C122" s="216" t="s">
        <v>1159</v>
      </c>
      <c r="D122" s="216" t="s">
        <v>1160</v>
      </c>
      <c r="E122" s="216" t="s">
        <v>44</v>
      </c>
      <c r="F122" s="216" t="s">
        <v>1220</v>
      </c>
      <c r="G122" s="216" t="s">
        <v>262</v>
      </c>
      <c r="H122" s="216" t="s">
        <v>270</v>
      </c>
      <c r="I122" s="216" t="s">
        <v>273</v>
      </c>
      <c r="J122" s="216" t="s">
        <v>1161</v>
      </c>
      <c r="K122" s="216" t="s">
        <v>797</v>
      </c>
      <c r="L122" s="216"/>
      <c r="M122" s="216" t="s">
        <v>1148</v>
      </c>
      <c r="N122" s="216" t="s">
        <v>378</v>
      </c>
      <c r="O122" s="216" t="s">
        <v>475</v>
      </c>
      <c r="P122" s="216" t="s">
        <v>1191</v>
      </c>
      <c r="Q122" s="216">
        <v>1</v>
      </c>
      <c r="R122" s="216" t="s">
        <v>1265</v>
      </c>
      <c r="S122" s="281">
        <v>3091387.3991999999</v>
      </c>
    </row>
    <row r="123" spans="1:19" s="30" customFormat="1" ht="148.5">
      <c r="A123" s="216" t="s">
        <v>1157</v>
      </c>
      <c r="B123" s="216" t="s">
        <v>1158</v>
      </c>
      <c r="C123" s="216" t="s">
        <v>1159</v>
      </c>
      <c r="D123" s="216" t="s">
        <v>1160</v>
      </c>
      <c r="E123" s="216" t="s">
        <v>44</v>
      </c>
      <c r="F123" s="216" t="s">
        <v>1220</v>
      </c>
      <c r="G123" s="216" t="s">
        <v>262</v>
      </c>
      <c r="H123" s="216" t="s">
        <v>270</v>
      </c>
      <c r="I123" s="216" t="s">
        <v>273</v>
      </c>
      <c r="J123" s="216" t="s">
        <v>1161</v>
      </c>
      <c r="K123" s="216" t="s">
        <v>797</v>
      </c>
      <c r="L123" s="216"/>
      <c r="M123" s="216" t="s">
        <v>1148</v>
      </c>
      <c r="N123" s="216" t="s">
        <v>378</v>
      </c>
      <c r="O123" s="216" t="s">
        <v>485</v>
      </c>
      <c r="P123" s="216" t="s">
        <v>1192</v>
      </c>
      <c r="Q123" s="216">
        <v>1</v>
      </c>
      <c r="R123" s="216" t="s">
        <v>1265</v>
      </c>
      <c r="S123" s="281">
        <v>68070.61</v>
      </c>
    </row>
    <row r="124" spans="1:19" s="30" customFormat="1" ht="148.5">
      <c r="A124" s="216" t="s">
        <v>1157</v>
      </c>
      <c r="B124" s="216" t="s">
        <v>1158</v>
      </c>
      <c r="C124" s="216" t="s">
        <v>1159</v>
      </c>
      <c r="D124" s="216" t="s">
        <v>1160</v>
      </c>
      <c r="E124" s="216" t="s">
        <v>44</v>
      </c>
      <c r="F124" s="216" t="s">
        <v>1220</v>
      </c>
      <c r="G124" s="216" t="s">
        <v>262</v>
      </c>
      <c r="H124" s="216" t="s">
        <v>270</v>
      </c>
      <c r="I124" s="216" t="s">
        <v>273</v>
      </c>
      <c r="J124" s="216" t="s">
        <v>1161</v>
      </c>
      <c r="K124" s="216" t="s">
        <v>797</v>
      </c>
      <c r="L124" s="216"/>
      <c r="M124" s="216" t="s">
        <v>1148</v>
      </c>
      <c r="N124" s="216" t="s">
        <v>378</v>
      </c>
      <c r="O124" s="216" t="s">
        <v>488</v>
      </c>
      <c r="P124" s="216" t="s">
        <v>1281</v>
      </c>
      <c r="Q124" s="216">
        <v>1</v>
      </c>
      <c r="R124" s="216" t="s">
        <v>1265</v>
      </c>
      <c r="S124" s="281">
        <v>110370.3</v>
      </c>
    </row>
    <row r="125" spans="1:19" s="30" customFormat="1" ht="148.5">
      <c r="A125" s="216" t="s">
        <v>1157</v>
      </c>
      <c r="B125" s="216" t="s">
        <v>1158</v>
      </c>
      <c r="C125" s="216" t="s">
        <v>1159</v>
      </c>
      <c r="D125" s="216" t="s">
        <v>1160</v>
      </c>
      <c r="E125" s="216" t="s">
        <v>44</v>
      </c>
      <c r="F125" s="216" t="s">
        <v>1220</v>
      </c>
      <c r="G125" s="216" t="s">
        <v>262</v>
      </c>
      <c r="H125" s="216" t="s">
        <v>270</v>
      </c>
      <c r="I125" s="216" t="s">
        <v>273</v>
      </c>
      <c r="J125" s="216" t="s">
        <v>1161</v>
      </c>
      <c r="K125" s="216" t="s">
        <v>797</v>
      </c>
      <c r="L125" s="216"/>
      <c r="M125" s="216" t="s">
        <v>1148</v>
      </c>
      <c r="N125" s="216" t="s">
        <v>378</v>
      </c>
      <c r="O125" s="216" t="s">
        <v>497</v>
      </c>
      <c r="P125" s="216" t="s">
        <v>1193</v>
      </c>
      <c r="Q125" s="216">
        <v>1</v>
      </c>
      <c r="R125" s="216" t="s">
        <v>1265</v>
      </c>
      <c r="S125" s="281">
        <v>338127.44</v>
      </c>
    </row>
    <row r="126" spans="1:19" s="30" customFormat="1" ht="148.5">
      <c r="A126" s="216" t="s">
        <v>1157</v>
      </c>
      <c r="B126" s="216" t="s">
        <v>1158</v>
      </c>
      <c r="C126" s="216" t="s">
        <v>1159</v>
      </c>
      <c r="D126" s="216" t="s">
        <v>1160</v>
      </c>
      <c r="E126" s="216" t="s">
        <v>44</v>
      </c>
      <c r="F126" s="216" t="s">
        <v>1220</v>
      </c>
      <c r="G126" s="216" t="s">
        <v>262</v>
      </c>
      <c r="H126" s="216" t="s">
        <v>270</v>
      </c>
      <c r="I126" s="216" t="s">
        <v>273</v>
      </c>
      <c r="J126" s="216" t="s">
        <v>1161</v>
      </c>
      <c r="K126" s="216" t="s">
        <v>797</v>
      </c>
      <c r="L126" s="216"/>
      <c r="M126" s="216" t="s">
        <v>1148</v>
      </c>
      <c r="N126" s="216" t="s">
        <v>378</v>
      </c>
      <c r="O126" s="216" t="s">
        <v>502</v>
      </c>
      <c r="P126" s="216" t="s">
        <v>1194</v>
      </c>
      <c r="Q126" s="216">
        <v>1</v>
      </c>
      <c r="R126" s="216" t="s">
        <v>1265</v>
      </c>
      <c r="S126" s="281">
        <v>34361.19</v>
      </c>
    </row>
    <row r="127" spans="1:19" s="30" customFormat="1" ht="148.5">
      <c r="A127" s="216" t="s">
        <v>1157</v>
      </c>
      <c r="B127" s="216" t="s">
        <v>1158</v>
      </c>
      <c r="C127" s="216" t="s">
        <v>1159</v>
      </c>
      <c r="D127" s="216" t="s">
        <v>1160</v>
      </c>
      <c r="E127" s="216" t="s">
        <v>44</v>
      </c>
      <c r="F127" s="216" t="s">
        <v>1220</v>
      </c>
      <c r="G127" s="216" t="s">
        <v>262</v>
      </c>
      <c r="H127" s="216" t="s">
        <v>270</v>
      </c>
      <c r="I127" s="216" t="s">
        <v>273</v>
      </c>
      <c r="J127" s="216" t="s">
        <v>1161</v>
      </c>
      <c r="K127" s="216" t="s">
        <v>797</v>
      </c>
      <c r="L127" s="216"/>
      <c r="M127" s="216" t="s">
        <v>1148</v>
      </c>
      <c r="N127" s="216" t="s">
        <v>378</v>
      </c>
      <c r="O127" s="216" t="s">
        <v>503</v>
      </c>
      <c r="P127" s="216" t="s">
        <v>1195</v>
      </c>
      <c r="Q127" s="216">
        <v>1</v>
      </c>
      <c r="R127" s="216" t="s">
        <v>1265</v>
      </c>
      <c r="S127" s="281">
        <v>23234.77</v>
      </c>
    </row>
    <row r="128" spans="1:19" s="30" customFormat="1" ht="148.5">
      <c r="A128" s="216" t="s">
        <v>1157</v>
      </c>
      <c r="B128" s="216" t="s">
        <v>1158</v>
      </c>
      <c r="C128" s="216" t="s">
        <v>1159</v>
      </c>
      <c r="D128" s="216" t="s">
        <v>1160</v>
      </c>
      <c r="E128" s="216" t="s">
        <v>44</v>
      </c>
      <c r="F128" s="216" t="s">
        <v>1220</v>
      </c>
      <c r="G128" s="216" t="s">
        <v>262</v>
      </c>
      <c r="H128" s="216" t="s">
        <v>270</v>
      </c>
      <c r="I128" s="216" t="s">
        <v>273</v>
      </c>
      <c r="J128" s="216" t="s">
        <v>1161</v>
      </c>
      <c r="K128" s="216" t="s">
        <v>797</v>
      </c>
      <c r="L128" s="216"/>
      <c r="M128" s="216" t="s">
        <v>1148</v>
      </c>
      <c r="N128" s="216" t="s">
        <v>378</v>
      </c>
      <c r="O128" s="216" t="s">
        <v>506</v>
      </c>
      <c r="P128" s="216" t="s">
        <v>1196</v>
      </c>
      <c r="Q128" s="216">
        <v>1</v>
      </c>
      <c r="R128" s="216" t="s">
        <v>1265</v>
      </c>
      <c r="S128" s="281">
        <v>65402.21</v>
      </c>
    </row>
    <row r="129" spans="1:19" s="30" customFormat="1" ht="148.5">
      <c r="A129" s="216" t="s">
        <v>1157</v>
      </c>
      <c r="B129" s="216" t="s">
        <v>1158</v>
      </c>
      <c r="C129" s="216" t="s">
        <v>1159</v>
      </c>
      <c r="D129" s="216" t="s">
        <v>1160</v>
      </c>
      <c r="E129" s="216" t="s">
        <v>44</v>
      </c>
      <c r="F129" s="216" t="s">
        <v>1220</v>
      </c>
      <c r="G129" s="216" t="s">
        <v>262</v>
      </c>
      <c r="H129" s="216" t="s">
        <v>270</v>
      </c>
      <c r="I129" s="216" t="s">
        <v>273</v>
      </c>
      <c r="J129" s="216" t="s">
        <v>1161</v>
      </c>
      <c r="K129" s="216" t="s">
        <v>797</v>
      </c>
      <c r="L129" s="216"/>
      <c r="M129" s="216" t="s">
        <v>1148</v>
      </c>
      <c r="N129" s="216" t="s">
        <v>378</v>
      </c>
      <c r="O129" s="216" t="s">
        <v>508</v>
      </c>
      <c r="P129" s="216" t="s">
        <v>1282</v>
      </c>
      <c r="Q129" s="216">
        <v>1</v>
      </c>
      <c r="R129" s="216" t="s">
        <v>1265</v>
      </c>
      <c r="S129" s="281">
        <v>167912.71</v>
      </c>
    </row>
    <row r="130" spans="1:19" s="30" customFormat="1" ht="148.5">
      <c r="A130" s="216" t="s">
        <v>1157</v>
      </c>
      <c r="B130" s="216" t="s">
        <v>1158</v>
      </c>
      <c r="C130" s="216" t="s">
        <v>1159</v>
      </c>
      <c r="D130" s="216" t="s">
        <v>1160</v>
      </c>
      <c r="E130" s="216" t="s">
        <v>44</v>
      </c>
      <c r="F130" s="216" t="s">
        <v>1220</v>
      </c>
      <c r="G130" s="216" t="s">
        <v>262</v>
      </c>
      <c r="H130" s="216" t="s">
        <v>270</v>
      </c>
      <c r="I130" s="216" t="s">
        <v>273</v>
      </c>
      <c r="J130" s="216" t="s">
        <v>1161</v>
      </c>
      <c r="K130" s="216" t="s">
        <v>797</v>
      </c>
      <c r="L130" s="216"/>
      <c r="M130" s="216" t="s">
        <v>1148</v>
      </c>
      <c r="N130" s="216" t="s">
        <v>378</v>
      </c>
      <c r="O130" s="216" t="s">
        <v>511</v>
      </c>
      <c r="P130" s="216" t="s">
        <v>1197</v>
      </c>
      <c r="Q130" s="216">
        <v>1</v>
      </c>
      <c r="R130" s="216" t="s">
        <v>1265</v>
      </c>
      <c r="S130" s="281">
        <v>93184</v>
      </c>
    </row>
    <row r="131" spans="1:19" s="30" customFormat="1" ht="148.5">
      <c r="A131" s="216" t="s">
        <v>1157</v>
      </c>
      <c r="B131" s="216" t="s">
        <v>1158</v>
      </c>
      <c r="C131" s="216" t="s">
        <v>1159</v>
      </c>
      <c r="D131" s="216" t="s">
        <v>1160</v>
      </c>
      <c r="E131" s="216" t="s">
        <v>44</v>
      </c>
      <c r="F131" s="216" t="s">
        <v>1220</v>
      </c>
      <c r="G131" s="216" t="s">
        <v>262</v>
      </c>
      <c r="H131" s="216" t="s">
        <v>270</v>
      </c>
      <c r="I131" s="216" t="s">
        <v>273</v>
      </c>
      <c r="J131" s="216" t="s">
        <v>1161</v>
      </c>
      <c r="K131" s="216" t="s">
        <v>797</v>
      </c>
      <c r="L131" s="216"/>
      <c r="M131" s="216" t="s">
        <v>1148</v>
      </c>
      <c r="N131" s="216" t="s">
        <v>378</v>
      </c>
      <c r="O131" s="216" t="s">
        <v>519</v>
      </c>
      <c r="P131" s="216" t="s">
        <v>1198</v>
      </c>
      <c r="Q131" s="216">
        <v>1</v>
      </c>
      <c r="R131" s="216" t="s">
        <v>1265</v>
      </c>
      <c r="S131" s="281">
        <v>68490</v>
      </c>
    </row>
    <row r="132" spans="1:19" s="30" customFormat="1" ht="148.5">
      <c r="A132" s="216" t="s">
        <v>1157</v>
      </c>
      <c r="B132" s="216" t="s">
        <v>1158</v>
      </c>
      <c r="C132" s="216" t="s">
        <v>1159</v>
      </c>
      <c r="D132" s="216" t="s">
        <v>1160</v>
      </c>
      <c r="E132" s="216" t="s">
        <v>44</v>
      </c>
      <c r="F132" s="216" t="s">
        <v>1220</v>
      </c>
      <c r="G132" s="216" t="s">
        <v>262</v>
      </c>
      <c r="H132" s="216" t="s">
        <v>270</v>
      </c>
      <c r="I132" s="216" t="s">
        <v>273</v>
      </c>
      <c r="J132" s="216" t="s">
        <v>1161</v>
      </c>
      <c r="K132" s="216" t="s">
        <v>797</v>
      </c>
      <c r="L132" s="216"/>
      <c r="M132" s="216" t="s">
        <v>1148</v>
      </c>
      <c r="N132" s="216" t="s">
        <v>378</v>
      </c>
      <c r="O132" s="216" t="s">
        <v>522</v>
      </c>
      <c r="P132" s="216" t="s">
        <v>1199</v>
      </c>
      <c r="Q132" s="216">
        <v>1</v>
      </c>
      <c r="R132" s="216" t="s">
        <v>1265</v>
      </c>
      <c r="S132" s="281">
        <v>323765.56</v>
      </c>
    </row>
    <row r="133" spans="1:19" s="30" customFormat="1" ht="148.5">
      <c r="A133" s="216" t="s">
        <v>1157</v>
      </c>
      <c r="B133" s="216" t="s">
        <v>1158</v>
      </c>
      <c r="C133" s="216" t="s">
        <v>1159</v>
      </c>
      <c r="D133" s="216" t="s">
        <v>1160</v>
      </c>
      <c r="E133" s="216" t="s">
        <v>44</v>
      </c>
      <c r="F133" s="216" t="s">
        <v>1220</v>
      </c>
      <c r="G133" s="216" t="s">
        <v>262</v>
      </c>
      <c r="H133" s="216" t="s">
        <v>270</v>
      </c>
      <c r="I133" s="216" t="s">
        <v>273</v>
      </c>
      <c r="J133" s="216" t="s">
        <v>1161</v>
      </c>
      <c r="K133" s="216" t="s">
        <v>797</v>
      </c>
      <c r="L133" s="216"/>
      <c r="M133" s="216" t="s">
        <v>1148</v>
      </c>
      <c r="N133" s="216" t="s">
        <v>378</v>
      </c>
      <c r="O133" s="216" t="s">
        <v>528</v>
      </c>
      <c r="P133" s="216" t="s">
        <v>1200</v>
      </c>
      <c r="Q133" s="216">
        <v>1</v>
      </c>
      <c r="R133" s="216" t="s">
        <v>1265</v>
      </c>
      <c r="S133" s="281">
        <v>17524.810000000001</v>
      </c>
    </row>
    <row r="134" spans="1:19" s="30" customFormat="1" ht="148.5">
      <c r="A134" s="216" t="s">
        <v>1157</v>
      </c>
      <c r="B134" s="216" t="s">
        <v>1158</v>
      </c>
      <c r="C134" s="216" t="s">
        <v>1159</v>
      </c>
      <c r="D134" s="216" t="s">
        <v>1160</v>
      </c>
      <c r="E134" s="216" t="s">
        <v>44</v>
      </c>
      <c r="F134" s="216" t="s">
        <v>1220</v>
      </c>
      <c r="G134" s="216" t="s">
        <v>262</v>
      </c>
      <c r="H134" s="216" t="s">
        <v>270</v>
      </c>
      <c r="I134" s="216" t="s">
        <v>273</v>
      </c>
      <c r="J134" s="216" t="s">
        <v>1161</v>
      </c>
      <c r="K134" s="216" t="s">
        <v>797</v>
      </c>
      <c r="L134" s="216"/>
      <c r="M134" s="216" t="s">
        <v>1148</v>
      </c>
      <c r="N134" s="216" t="s">
        <v>378</v>
      </c>
      <c r="O134" s="216" t="s">
        <v>533</v>
      </c>
      <c r="P134" s="216" t="s">
        <v>1201</v>
      </c>
      <c r="Q134" s="216">
        <v>1</v>
      </c>
      <c r="R134" s="216" t="s">
        <v>1265</v>
      </c>
      <c r="S134" s="281">
        <v>35541</v>
      </c>
    </row>
    <row r="135" spans="1:19" s="30" customFormat="1" ht="148.5">
      <c r="A135" s="216" t="s">
        <v>1157</v>
      </c>
      <c r="B135" s="216" t="s">
        <v>1158</v>
      </c>
      <c r="C135" s="216" t="s">
        <v>1159</v>
      </c>
      <c r="D135" s="216" t="s">
        <v>1160</v>
      </c>
      <c r="E135" s="216" t="s">
        <v>44</v>
      </c>
      <c r="F135" s="216" t="s">
        <v>1220</v>
      </c>
      <c r="G135" s="216" t="s">
        <v>262</v>
      </c>
      <c r="H135" s="216" t="s">
        <v>270</v>
      </c>
      <c r="I135" s="216" t="s">
        <v>273</v>
      </c>
      <c r="J135" s="216" t="s">
        <v>1161</v>
      </c>
      <c r="K135" s="216" t="s">
        <v>797</v>
      </c>
      <c r="L135" s="216"/>
      <c r="M135" s="216" t="s">
        <v>1148</v>
      </c>
      <c r="N135" s="216" t="s">
        <v>378</v>
      </c>
      <c r="O135" s="216" t="s">
        <v>533</v>
      </c>
      <c r="P135" s="216" t="s">
        <v>1202</v>
      </c>
      <c r="Q135" s="216">
        <v>1</v>
      </c>
      <c r="R135" s="216" t="s">
        <v>1265</v>
      </c>
      <c r="S135" s="281">
        <v>27216.14</v>
      </c>
    </row>
    <row r="136" spans="1:19" s="30" customFormat="1" ht="148.5">
      <c r="A136" s="216" t="s">
        <v>1157</v>
      </c>
      <c r="B136" s="216" t="s">
        <v>1158</v>
      </c>
      <c r="C136" s="216" t="s">
        <v>1159</v>
      </c>
      <c r="D136" s="216" t="s">
        <v>1160</v>
      </c>
      <c r="E136" s="216" t="s">
        <v>44</v>
      </c>
      <c r="F136" s="216" t="s">
        <v>1220</v>
      </c>
      <c r="G136" s="216" t="s">
        <v>262</v>
      </c>
      <c r="H136" s="216" t="s">
        <v>270</v>
      </c>
      <c r="I136" s="216" t="s">
        <v>273</v>
      </c>
      <c r="J136" s="216" t="s">
        <v>1161</v>
      </c>
      <c r="K136" s="216" t="s">
        <v>797</v>
      </c>
      <c r="L136" s="216"/>
      <c r="M136" s="216" t="s">
        <v>1148</v>
      </c>
      <c r="N136" s="216" t="s">
        <v>378</v>
      </c>
      <c r="O136" s="216" t="s">
        <v>533</v>
      </c>
      <c r="P136" s="216" t="s">
        <v>1203</v>
      </c>
      <c r="Q136" s="216">
        <v>1</v>
      </c>
      <c r="R136" s="216" t="s">
        <v>1265</v>
      </c>
      <c r="S136" s="281">
        <v>16000.53</v>
      </c>
    </row>
    <row r="137" spans="1:19" s="30" customFormat="1" ht="148.5">
      <c r="A137" s="216" t="s">
        <v>1157</v>
      </c>
      <c r="B137" s="216" t="s">
        <v>1158</v>
      </c>
      <c r="C137" s="216" t="s">
        <v>1159</v>
      </c>
      <c r="D137" s="216" t="s">
        <v>1160</v>
      </c>
      <c r="E137" s="216" t="s">
        <v>44</v>
      </c>
      <c r="F137" s="216" t="s">
        <v>1220</v>
      </c>
      <c r="G137" s="216" t="s">
        <v>262</v>
      </c>
      <c r="H137" s="216" t="s">
        <v>270</v>
      </c>
      <c r="I137" s="216" t="s">
        <v>273</v>
      </c>
      <c r="J137" s="216" t="s">
        <v>1161</v>
      </c>
      <c r="K137" s="216" t="s">
        <v>797</v>
      </c>
      <c r="L137" s="216"/>
      <c r="M137" s="216" t="s">
        <v>1148</v>
      </c>
      <c r="N137" s="216" t="s">
        <v>378</v>
      </c>
      <c r="O137" s="216" t="s">
        <v>540</v>
      </c>
      <c r="P137" s="216" t="s">
        <v>1204</v>
      </c>
      <c r="Q137" s="216">
        <v>1</v>
      </c>
      <c r="R137" s="216" t="s">
        <v>1265</v>
      </c>
      <c r="S137" s="281">
        <v>1882865.5010000002</v>
      </c>
    </row>
    <row r="138" spans="1:19" s="30" customFormat="1" ht="148.5">
      <c r="A138" s="216" t="s">
        <v>1157</v>
      </c>
      <c r="B138" s="216" t="s">
        <v>1158</v>
      </c>
      <c r="C138" s="216" t="s">
        <v>1159</v>
      </c>
      <c r="D138" s="216" t="s">
        <v>1160</v>
      </c>
      <c r="E138" s="216" t="s">
        <v>44</v>
      </c>
      <c r="F138" s="216" t="s">
        <v>1220</v>
      </c>
      <c r="G138" s="216" t="s">
        <v>262</v>
      </c>
      <c r="H138" s="216" t="s">
        <v>270</v>
      </c>
      <c r="I138" s="216" t="s">
        <v>273</v>
      </c>
      <c r="J138" s="216" t="s">
        <v>1161</v>
      </c>
      <c r="K138" s="216" t="s">
        <v>797</v>
      </c>
      <c r="L138" s="216"/>
      <c r="M138" s="216" t="s">
        <v>1148</v>
      </c>
      <c r="N138" s="216" t="s">
        <v>369</v>
      </c>
      <c r="O138" s="216" t="s">
        <v>410</v>
      </c>
      <c r="P138" s="216" t="s">
        <v>1283</v>
      </c>
      <c r="Q138" s="216">
        <v>1</v>
      </c>
      <c r="R138" s="216" t="s">
        <v>1265</v>
      </c>
      <c r="S138" s="281">
        <v>1000</v>
      </c>
    </row>
    <row r="139" spans="1:19" s="30" customFormat="1" ht="148.5">
      <c r="A139" s="216" t="s">
        <v>1157</v>
      </c>
      <c r="B139" s="216" t="s">
        <v>1158</v>
      </c>
      <c r="C139" s="216" t="s">
        <v>1159</v>
      </c>
      <c r="D139" s="216" t="s">
        <v>1160</v>
      </c>
      <c r="E139" s="216" t="s">
        <v>44</v>
      </c>
      <c r="F139" s="216" t="s">
        <v>1220</v>
      </c>
      <c r="G139" s="216" t="s">
        <v>262</v>
      </c>
      <c r="H139" s="216" t="s">
        <v>270</v>
      </c>
      <c r="I139" s="216" t="s">
        <v>273</v>
      </c>
      <c r="J139" s="216" t="s">
        <v>1161</v>
      </c>
      <c r="K139" s="216" t="s">
        <v>797</v>
      </c>
      <c r="L139" s="216"/>
      <c r="M139" s="216" t="s">
        <v>1148</v>
      </c>
      <c r="N139" s="216" t="s">
        <v>369</v>
      </c>
      <c r="O139" s="216" t="s">
        <v>420</v>
      </c>
      <c r="P139" s="216" t="s">
        <v>1284</v>
      </c>
      <c r="Q139" s="216">
        <v>1</v>
      </c>
      <c r="R139" s="216" t="s">
        <v>1265</v>
      </c>
      <c r="S139" s="281">
        <v>5000</v>
      </c>
    </row>
    <row r="140" spans="1:19" s="30" customFormat="1" ht="148.5">
      <c r="A140" s="216" t="s">
        <v>1157</v>
      </c>
      <c r="B140" s="216" t="s">
        <v>1158</v>
      </c>
      <c r="C140" s="216" t="s">
        <v>1159</v>
      </c>
      <c r="D140" s="216" t="s">
        <v>1160</v>
      </c>
      <c r="E140" s="216" t="s">
        <v>44</v>
      </c>
      <c r="F140" s="216" t="s">
        <v>1220</v>
      </c>
      <c r="G140" s="216" t="s">
        <v>262</v>
      </c>
      <c r="H140" s="216" t="s">
        <v>270</v>
      </c>
      <c r="I140" s="216" t="s">
        <v>273</v>
      </c>
      <c r="J140" s="216" t="s">
        <v>1161</v>
      </c>
      <c r="K140" s="216" t="s">
        <v>797</v>
      </c>
      <c r="L140" s="216"/>
      <c r="M140" s="216" t="s">
        <v>1148</v>
      </c>
      <c r="N140" s="216" t="s">
        <v>369</v>
      </c>
      <c r="O140" s="216" t="s">
        <v>435</v>
      </c>
      <c r="P140" s="216" t="s">
        <v>1285</v>
      </c>
      <c r="Q140" s="216">
        <v>1</v>
      </c>
      <c r="R140" s="216" t="s">
        <v>1265</v>
      </c>
      <c r="S140" s="281">
        <v>1000</v>
      </c>
    </row>
    <row r="141" spans="1:19" s="30" customFormat="1" ht="148.5">
      <c r="A141" s="216" t="s">
        <v>1157</v>
      </c>
      <c r="B141" s="216" t="s">
        <v>1158</v>
      </c>
      <c r="C141" s="216" t="s">
        <v>1159</v>
      </c>
      <c r="D141" s="216" t="s">
        <v>1160</v>
      </c>
      <c r="E141" s="216" t="s">
        <v>44</v>
      </c>
      <c r="F141" s="216" t="s">
        <v>1220</v>
      </c>
      <c r="G141" s="216" t="s">
        <v>262</v>
      </c>
      <c r="H141" s="216" t="s">
        <v>270</v>
      </c>
      <c r="I141" s="216" t="s">
        <v>273</v>
      </c>
      <c r="J141" s="216" t="s">
        <v>1161</v>
      </c>
      <c r="K141" s="216" t="s">
        <v>797</v>
      </c>
      <c r="L141" s="216"/>
      <c r="M141" s="216" t="s">
        <v>1148</v>
      </c>
      <c r="N141" s="216" t="s">
        <v>369</v>
      </c>
      <c r="O141" s="216" t="s">
        <v>436</v>
      </c>
      <c r="P141" s="216" t="s">
        <v>1286</v>
      </c>
      <c r="Q141" s="216">
        <v>1</v>
      </c>
      <c r="R141" s="216" t="s">
        <v>1265</v>
      </c>
      <c r="S141" s="281">
        <v>1000</v>
      </c>
    </row>
    <row r="142" spans="1:19" s="30" customFormat="1" ht="148.5">
      <c r="A142" s="216" t="s">
        <v>1157</v>
      </c>
      <c r="B142" s="216" t="s">
        <v>1158</v>
      </c>
      <c r="C142" s="216" t="s">
        <v>1159</v>
      </c>
      <c r="D142" s="216" t="s">
        <v>1160</v>
      </c>
      <c r="E142" s="216" t="s">
        <v>44</v>
      </c>
      <c r="F142" s="216" t="s">
        <v>1220</v>
      </c>
      <c r="G142" s="216" t="s">
        <v>262</v>
      </c>
      <c r="H142" s="216" t="s">
        <v>270</v>
      </c>
      <c r="I142" s="216" t="s">
        <v>273</v>
      </c>
      <c r="J142" s="216" t="s">
        <v>1161</v>
      </c>
      <c r="K142" s="216" t="s">
        <v>797</v>
      </c>
      <c r="L142" s="216"/>
      <c r="M142" s="216" t="s">
        <v>1148</v>
      </c>
      <c r="N142" s="216" t="s">
        <v>369</v>
      </c>
      <c r="O142" s="216" t="s">
        <v>437</v>
      </c>
      <c r="P142" s="216" t="s">
        <v>1287</v>
      </c>
      <c r="Q142" s="216">
        <v>1</v>
      </c>
      <c r="R142" s="216" t="s">
        <v>1265</v>
      </c>
      <c r="S142" s="281">
        <v>5000</v>
      </c>
    </row>
    <row r="143" spans="1:19" s="30" customFormat="1" ht="148.5">
      <c r="A143" s="216" t="s">
        <v>1157</v>
      </c>
      <c r="B143" s="216" t="s">
        <v>1158</v>
      </c>
      <c r="C143" s="216" t="s">
        <v>1159</v>
      </c>
      <c r="D143" s="216" t="s">
        <v>1160</v>
      </c>
      <c r="E143" s="216" t="s">
        <v>44</v>
      </c>
      <c r="F143" s="216" t="s">
        <v>1220</v>
      </c>
      <c r="G143" s="216" t="s">
        <v>262</v>
      </c>
      <c r="H143" s="216" t="s">
        <v>270</v>
      </c>
      <c r="I143" s="216" t="s">
        <v>273</v>
      </c>
      <c r="J143" s="216" t="s">
        <v>1161</v>
      </c>
      <c r="K143" s="216" t="s">
        <v>797</v>
      </c>
      <c r="L143" s="216"/>
      <c r="M143" s="216" t="s">
        <v>1148</v>
      </c>
      <c r="N143" s="216" t="s">
        <v>369</v>
      </c>
      <c r="O143" s="216" t="s">
        <v>438</v>
      </c>
      <c r="P143" s="216" t="s">
        <v>1288</v>
      </c>
      <c r="Q143" s="216">
        <v>1</v>
      </c>
      <c r="R143" s="216" t="s">
        <v>1265</v>
      </c>
      <c r="S143" s="281">
        <v>5000</v>
      </c>
    </row>
    <row r="144" spans="1:19" s="30" customFormat="1" ht="148.5">
      <c r="A144" s="216" t="s">
        <v>1157</v>
      </c>
      <c r="B144" s="216" t="s">
        <v>1158</v>
      </c>
      <c r="C144" s="216" t="s">
        <v>1159</v>
      </c>
      <c r="D144" s="216" t="s">
        <v>1160</v>
      </c>
      <c r="E144" s="216" t="s">
        <v>44</v>
      </c>
      <c r="F144" s="216" t="s">
        <v>1220</v>
      </c>
      <c r="G144" s="216" t="s">
        <v>262</v>
      </c>
      <c r="H144" s="216" t="s">
        <v>270</v>
      </c>
      <c r="I144" s="216" t="s">
        <v>273</v>
      </c>
      <c r="J144" s="216" t="s">
        <v>1161</v>
      </c>
      <c r="K144" s="216" t="s">
        <v>797</v>
      </c>
      <c r="L144" s="216"/>
      <c r="M144" s="216" t="s">
        <v>1148</v>
      </c>
      <c r="N144" s="216" t="s">
        <v>369</v>
      </c>
      <c r="O144" s="216" t="s">
        <v>444</v>
      </c>
      <c r="P144" s="216" t="s">
        <v>1276</v>
      </c>
      <c r="Q144" s="216">
        <v>1</v>
      </c>
      <c r="R144" s="216" t="s">
        <v>1265</v>
      </c>
      <c r="S144" s="281">
        <v>5000</v>
      </c>
    </row>
    <row r="145" spans="1:19" s="30" customFormat="1" ht="148.5">
      <c r="A145" s="216" t="s">
        <v>1157</v>
      </c>
      <c r="B145" s="216" t="s">
        <v>1158</v>
      </c>
      <c r="C145" s="216" t="s">
        <v>1159</v>
      </c>
      <c r="D145" s="216" t="s">
        <v>1160</v>
      </c>
      <c r="E145" s="216" t="s">
        <v>44</v>
      </c>
      <c r="F145" s="216" t="s">
        <v>1220</v>
      </c>
      <c r="G145" s="216" t="s">
        <v>262</v>
      </c>
      <c r="H145" s="216" t="s">
        <v>270</v>
      </c>
      <c r="I145" s="216" t="s">
        <v>273</v>
      </c>
      <c r="J145" s="216" t="s">
        <v>1161</v>
      </c>
      <c r="K145" s="216" t="s">
        <v>797</v>
      </c>
      <c r="L145" s="216"/>
      <c r="M145" s="216" t="s">
        <v>1148</v>
      </c>
      <c r="N145" s="216" t="s">
        <v>369</v>
      </c>
      <c r="O145" s="216" t="s">
        <v>446</v>
      </c>
      <c r="P145" s="216" t="s">
        <v>1289</v>
      </c>
      <c r="Q145" s="216">
        <v>1</v>
      </c>
      <c r="R145" s="216" t="s">
        <v>1265</v>
      </c>
      <c r="S145" s="281">
        <v>51000</v>
      </c>
    </row>
    <row r="146" spans="1:19" s="30" customFormat="1" ht="148.5">
      <c r="A146" s="216" t="s">
        <v>1157</v>
      </c>
      <c r="B146" s="216" t="s">
        <v>1158</v>
      </c>
      <c r="C146" s="216" t="s">
        <v>1159</v>
      </c>
      <c r="D146" s="216" t="s">
        <v>1160</v>
      </c>
      <c r="E146" s="216" t="s">
        <v>44</v>
      </c>
      <c r="F146" s="216" t="s">
        <v>1220</v>
      </c>
      <c r="G146" s="216" t="s">
        <v>262</v>
      </c>
      <c r="H146" s="216" t="s">
        <v>270</v>
      </c>
      <c r="I146" s="216" t="s">
        <v>273</v>
      </c>
      <c r="J146" s="216" t="s">
        <v>1161</v>
      </c>
      <c r="K146" s="216" t="s">
        <v>797</v>
      </c>
      <c r="L146" s="216"/>
      <c r="M146" s="216" t="s">
        <v>1148</v>
      </c>
      <c r="N146" s="216" t="s">
        <v>369</v>
      </c>
      <c r="O146" s="216" t="s">
        <v>448</v>
      </c>
      <c r="P146" s="216" t="s">
        <v>1185</v>
      </c>
      <c r="Q146" s="216">
        <v>1</v>
      </c>
      <c r="R146" s="216" t="s">
        <v>1265</v>
      </c>
      <c r="S146" s="281">
        <v>1000</v>
      </c>
    </row>
    <row r="147" spans="1:19" s="30" customFormat="1" ht="148.5">
      <c r="A147" s="216" t="s">
        <v>1157</v>
      </c>
      <c r="B147" s="216" t="s">
        <v>1158</v>
      </c>
      <c r="C147" s="216" t="s">
        <v>1159</v>
      </c>
      <c r="D147" s="216" t="s">
        <v>1160</v>
      </c>
      <c r="E147" s="216" t="s">
        <v>44</v>
      </c>
      <c r="F147" s="216" t="s">
        <v>1220</v>
      </c>
      <c r="G147" s="216" t="s">
        <v>262</v>
      </c>
      <c r="H147" s="216" t="s">
        <v>270</v>
      </c>
      <c r="I147" s="216" t="s">
        <v>273</v>
      </c>
      <c r="J147" s="216" t="s">
        <v>1161</v>
      </c>
      <c r="K147" s="216" t="s">
        <v>797</v>
      </c>
      <c r="L147" s="216"/>
      <c r="M147" s="216" t="s">
        <v>1148</v>
      </c>
      <c r="N147" s="216" t="s">
        <v>369</v>
      </c>
      <c r="O147" s="216" t="s">
        <v>456</v>
      </c>
      <c r="P147" s="216" t="s">
        <v>1277</v>
      </c>
      <c r="Q147" s="216">
        <v>1</v>
      </c>
      <c r="R147" s="216" t="s">
        <v>1265</v>
      </c>
      <c r="S147" s="281">
        <v>2000</v>
      </c>
    </row>
    <row r="148" spans="1:19" s="30" customFormat="1" ht="148.5">
      <c r="A148" s="216" t="s">
        <v>1157</v>
      </c>
      <c r="B148" s="216" t="s">
        <v>1158</v>
      </c>
      <c r="C148" s="216" t="s">
        <v>1159</v>
      </c>
      <c r="D148" s="216" t="s">
        <v>1160</v>
      </c>
      <c r="E148" s="216" t="s">
        <v>44</v>
      </c>
      <c r="F148" s="216" t="s">
        <v>1220</v>
      </c>
      <c r="G148" s="216" t="s">
        <v>262</v>
      </c>
      <c r="H148" s="216" t="s">
        <v>270</v>
      </c>
      <c r="I148" s="216" t="s">
        <v>273</v>
      </c>
      <c r="J148" s="216" t="s">
        <v>1161</v>
      </c>
      <c r="K148" s="216" t="s">
        <v>797</v>
      </c>
      <c r="L148" s="216"/>
      <c r="M148" s="216" t="s">
        <v>1148</v>
      </c>
      <c r="N148" s="216" t="s">
        <v>369</v>
      </c>
      <c r="O148" s="216" t="s">
        <v>461</v>
      </c>
      <c r="P148" s="216" t="s">
        <v>1187</v>
      </c>
      <c r="Q148" s="216">
        <v>1</v>
      </c>
      <c r="R148" s="216" t="s">
        <v>1265</v>
      </c>
      <c r="S148" s="281">
        <v>30000</v>
      </c>
    </row>
    <row r="149" spans="1:19" s="30" customFormat="1" ht="148.5">
      <c r="A149" s="216" t="s">
        <v>1157</v>
      </c>
      <c r="B149" s="216" t="s">
        <v>1158</v>
      </c>
      <c r="C149" s="216" t="s">
        <v>1159</v>
      </c>
      <c r="D149" s="216" t="s">
        <v>1160</v>
      </c>
      <c r="E149" s="216" t="s">
        <v>44</v>
      </c>
      <c r="F149" s="216" t="s">
        <v>1220</v>
      </c>
      <c r="G149" s="216" t="s">
        <v>262</v>
      </c>
      <c r="H149" s="216" t="s">
        <v>270</v>
      </c>
      <c r="I149" s="216" t="s">
        <v>273</v>
      </c>
      <c r="J149" s="216" t="s">
        <v>1161</v>
      </c>
      <c r="K149" s="216" t="s">
        <v>797</v>
      </c>
      <c r="L149" s="216"/>
      <c r="M149" s="216" t="s">
        <v>1148</v>
      </c>
      <c r="N149" s="216" t="s">
        <v>369</v>
      </c>
      <c r="O149" s="216" t="s">
        <v>463</v>
      </c>
      <c r="P149" s="216" t="s">
        <v>1279</v>
      </c>
      <c r="Q149" s="216">
        <v>1</v>
      </c>
      <c r="R149" s="216" t="s">
        <v>1265</v>
      </c>
      <c r="S149" s="281">
        <v>37000</v>
      </c>
    </row>
    <row r="150" spans="1:19" s="30" customFormat="1" ht="148.5">
      <c r="A150" s="216" t="s">
        <v>1157</v>
      </c>
      <c r="B150" s="216" t="s">
        <v>1158</v>
      </c>
      <c r="C150" s="216" t="s">
        <v>1159</v>
      </c>
      <c r="D150" s="216" t="s">
        <v>1160</v>
      </c>
      <c r="E150" s="216" t="s">
        <v>44</v>
      </c>
      <c r="F150" s="216" t="s">
        <v>1220</v>
      </c>
      <c r="G150" s="216" t="s">
        <v>262</v>
      </c>
      <c r="H150" s="216" t="s">
        <v>270</v>
      </c>
      <c r="I150" s="216" t="s">
        <v>273</v>
      </c>
      <c r="J150" s="216" t="s">
        <v>1161</v>
      </c>
      <c r="K150" s="216" t="s">
        <v>797</v>
      </c>
      <c r="L150" s="216"/>
      <c r="M150" s="216" t="s">
        <v>1148</v>
      </c>
      <c r="N150" s="216" t="s">
        <v>369</v>
      </c>
      <c r="O150" s="216" t="s">
        <v>485</v>
      </c>
      <c r="P150" s="216" t="s">
        <v>1290</v>
      </c>
      <c r="Q150" s="216">
        <v>1</v>
      </c>
      <c r="R150" s="216" t="s">
        <v>1265</v>
      </c>
      <c r="S150" s="218">
        <v>4000</v>
      </c>
    </row>
    <row r="151" spans="1:19" s="30" customFormat="1" ht="148.5">
      <c r="A151" s="216" t="s">
        <v>1157</v>
      </c>
      <c r="B151" s="216" t="s">
        <v>1158</v>
      </c>
      <c r="C151" s="216" t="s">
        <v>1159</v>
      </c>
      <c r="D151" s="216" t="s">
        <v>1160</v>
      </c>
      <c r="E151" s="216" t="s">
        <v>44</v>
      </c>
      <c r="F151" s="216" t="s">
        <v>1220</v>
      </c>
      <c r="G151" s="216" t="s">
        <v>262</v>
      </c>
      <c r="H151" s="216" t="s">
        <v>270</v>
      </c>
      <c r="I151" s="216" t="s">
        <v>273</v>
      </c>
      <c r="J151" s="216" t="s">
        <v>1161</v>
      </c>
      <c r="K151" s="216" t="s">
        <v>797</v>
      </c>
      <c r="L151" s="216"/>
      <c r="M151" s="216" t="s">
        <v>1148</v>
      </c>
      <c r="N151" s="216" t="s">
        <v>369</v>
      </c>
      <c r="O151" s="216" t="s">
        <v>488</v>
      </c>
      <c r="P151" s="216" t="s">
        <v>1281</v>
      </c>
      <c r="Q151" s="216">
        <v>1</v>
      </c>
      <c r="R151" s="216" t="s">
        <v>1265</v>
      </c>
      <c r="S151" s="218">
        <v>20000</v>
      </c>
    </row>
    <row r="152" spans="1:19" s="30" customFormat="1" ht="148.5">
      <c r="A152" s="216" t="s">
        <v>1157</v>
      </c>
      <c r="B152" s="216" t="s">
        <v>1158</v>
      </c>
      <c r="C152" s="216" t="s">
        <v>1159</v>
      </c>
      <c r="D152" s="216" t="s">
        <v>1160</v>
      </c>
      <c r="E152" s="216" t="s">
        <v>44</v>
      </c>
      <c r="F152" s="216" t="s">
        <v>1220</v>
      </c>
      <c r="G152" s="216" t="s">
        <v>262</v>
      </c>
      <c r="H152" s="216" t="s">
        <v>270</v>
      </c>
      <c r="I152" s="216" t="s">
        <v>273</v>
      </c>
      <c r="J152" s="216" t="s">
        <v>1161</v>
      </c>
      <c r="K152" s="216" t="s">
        <v>797</v>
      </c>
      <c r="L152" s="216"/>
      <c r="M152" s="216" t="s">
        <v>1148</v>
      </c>
      <c r="N152" s="216" t="s">
        <v>369</v>
      </c>
      <c r="O152" s="216" t="s">
        <v>506</v>
      </c>
      <c r="P152" s="216" t="s">
        <v>1291</v>
      </c>
      <c r="Q152" s="216">
        <v>1</v>
      </c>
      <c r="R152" s="216" t="s">
        <v>1265</v>
      </c>
      <c r="S152" s="218">
        <v>30000</v>
      </c>
    </row>
    <row r="153" spans="1:19" s="30" customFormat="1" ht="148.5">
      <c r="A153" s="216" t="s">
        <v>1157</v>
      </c>
      <c r="B153" s="216" t="s">
        <v>1158</v>
      </c>
      <c r="C153" s="216" t="s">
        <v>1159</v>
      </c>
      <c r="D153" s="216" t="s">
        <v>1160</v>
      </c>
      <c r="E153" s="216" t="s">
        <v>44</v>
      </c>
      <c r="F153" s="216" t="s">
        <v>1220</v>
      </c>
      <c r="G153" s="216" t="s">
        <v>262</v>
      </c>
      <c r="H153" s="216" t="s">
        <v>270</v>
      </c>
      <c r="I153" s="216" t="s">
        <v>273</v>
      </c>
      <c r="J153" s="216" t="s">
        <v>1161</v>
      </c>
      <c r="K153" s="216" t="s">
        <v>797</v>
      </c>
      <c r="L153" s="216"/>
      <c r="M153" s="216" t="s">
        <v>1148</v>
      </c>
      <c r="N153" s="216" t="s">
        <v>369</v>
      </c>
      <c r="O153" s="216" t="s">
        <v>508</v>
      </c>
      <c r="P153" s="216" t="s">
        <v>1282</v>
      </c>
      <c r="Q153" s="216">
        <v>1</v>
      </c>
      <c r="R153" s="216" t="s">
        <v>1265</v>
      </c>
      <c r="S153" s="218">
        <v>50000</v>
      </c>
    </row>
    <row r="154" spans="1:19" s="30" customFormat="1" ht="148.5">
      <c r="A154" s="216" t="s">
        <v>1157</v>
      </c>
      <c r="B154" s="216" t="s">
        <v>1158</v>
      </c>
      <c r="C154" s="216" t="s">
        <v>1159</v>
      </c>
      <c r="D154" s="216" t="s">
        <v>1160</v>
      </c>
      <c r="E154" s="216" t="s">
        <v>44</v>
      </c>
      <c r="F154" s="216" t="s">
        <v>1220</v>
      </c>
      <c r="G154" s="216" t="s">
        <v>262</v>
      </c>
      <c r="H154" s="216" t="s">
        <v>270</v>
      </c>
      <c r="I154" s="216" t="s">
        <v>273</v>
      </c>
      <c r="J154" s="216" t="s">
        <v>1161</v>
      </c>
      <c r="K154" s="216" t="s">
        <v>797</v>
      </c>
      <c r="L154" s="216"/>
      <c r="M154" s="216" t="s">
        <v>1148</v>
      </c>
      <c r="N154" s="216" t="s">
        <v>369</v>
      </c>
      <c r="O154" s="216" t="s">
        <v>511</v>
      </c>
      <c r="P154" s="216" t="s">
        <v>1197</v>
      </c>
      <c r="Q154" s="216">
        <v>1</v>
      </c>
      <c r="R154" s="216" t="s">
        <v>1265</v>
      </c>
      <c r="S154" s="218">
        <v>1200000</v>
      </c>
    </row>
    <row r="155" spans="1:19" s="30" customFormat="1" ht="148.5">
      <c r="A155" s="216" t="s">
        <v>1157</v>
      </c>
      <c r="B155" s="216" t="s">
        <v>1158</v>
      </c>
      <c r="C155" s="216" t="s">
        <v>1159</v>
      </c>
      <c r="D155" s="216" t="s">
        <v>1160</v>
      </c>
      <c r="E155" s="216" t="s">
        <v>44</v>
      </c>
      <c r="F155" s="216" t="s">
        <v>1220</v>
      </c>
      <c r="G155" s="216" t="s">
        <v>262</v>
      </c>
      <c r="H155" s="216" t="s">
        <v>270</v>
      </c>
      <c r="I155" s="216" t="s">
        <v>273</v>
      </c>
      <c r="J155" s="216" t="s">
        <v>1161</v>
      </c>
      <c r="K155" s="216" t="s">
        <v>797</v>
      </c>
      <c r="L155" s="216"/>
      <c r="M155" s="216" t="s">
        <v>1148</v>
      </c>
      <c r="N155" s="216" t="s">
        <v>369</v>
      </c>
      <c r="O155" s="216" t="s">
        <v>519</v>
      </c>
      <c r="P155" s="216" t="s">
        <v>1198</v>
      </c>
      <c r="Q155" s="216">
        <v>1</v>
      </c>
      <c r="R155" s="216" t="s">
        <v>1265</v>
      </c>
      <c r="S155" s="218">
        <v>1000</v>
      </c>
    </row>
    <row r="156" spans="1:19" s="30" customFormat="1" ht="148.5">
      <c r="A156" s="216" t="s">
        <v>1157</v>
      </c>
      <c r="B156" s="216" t="s">
        <v>1158</v>
      </c>
      <c r="C156" s="216" t="s">
        <v>1159</v>
      </c>
      <c r="D156" s="216" t="s">
        <v>1160</v>
      </c>
      <c r="E156" s="216" t="s">
        <v>44</v>
      </c>
      <c r="F156" s="216" t="s">
        <v>1220</v>
      </c>
      <c r="G156" s="216" t="s">
        <v>262</v>
      </c>
      <c r="H156" s="216" t="s">
        <v>270</v>
      </c>
      <c r="I156" s="216" t="s">
        <v>273</v>
      </c>
      <c r="J156" s="216" t="s">
        <v>1161</v>
      </c>
      <c r="K156" s="216" t="s">
        <v>797</v>
      </c>
      <c r="L156" s="216"/>
      <c r="M156" s="216" t="s">
        <v>1148</v>
      </c>
      <c r="N156" s="216" t="s">
        <v>369</v>
      </c>
      <c r="O156" s="216" t="s">
        <v>522</v>
      </c>
      <c r="P156" s="216" t="s">
        <v>1292</v>
      </c>
      <c r="Q156" s="216">
        <v>1</v>
      </c>
      <c r="R156" s="216" t="s">
        <v>1265</v>
      </c>
      <c r="S156" s="218">
        <v>50100</v>
      </c>
    </row>
    <row r="157" spans="1:19" s="30" customFormat="1" ht="148.5">
      <c r="A157" s="216" t="s">
        <v>1157</v>
      </c>
      <c r="B157" s="216" t="s">
        <v>1158</v>
      </c>
      <c r="C157" s="216" t="s">
        <v>1159</v>
      </c>
      <c r="D157" s="216" t="s">
        <v>1160</v>
      </c>
      <c r="E157" s="216" t="s">
        <v>44</v>
      </c>
      <c r="F157" s="216" t="s">
        <v>1220</v>
      </c>
      <c r="G157" s="216" t="s">
        <v>262</v>
      </c>
      <c r="H157" s="216" t="s">
        <v>270</v>
      </c>
      <c r="I157" s="216" t="s">
        <v>273</v>
      </c>
      <c r="J157" s="216" t="s">
        <v>1161</v>
      </c>
      <c r="K157" s="216" t="s">
        <v>797</v>
      </c>
      <c r="L157" s="216"/>
      <c r="M157" s="216" t="s">
        <v>1148</v>
      </c>
      <c r="N157" s="216" t="s">
        <v>369</v>
      </c>
      <c r="O157" s="216" t="s">
        <v>533</v>
      </c>
      <c r="P157" s="216" t="s">
        <v>1202</v>
      </c>
      <c r="Q157" s="216">
        <v>1</v>
      </c>
      <c r="R157" s="216" t="s">
        <v>1265</v>
      </c>
      <c r="S157" s="218">
        <v>1000</v>
      </c>
    </row>
    <row r="158" spans="1:19">
      <c r="A158" s="31"/>
      <c r="B158" s="31"/>
      <c r="C158" s="31"/>
      <c r="D158" s="31"/>
      <c r="E158" s="31"/>
      <c r="F158" s="31"/>
      <c r="G158" s="31"/>
      <c r="H158" s="31"/>
      <c r="I158" s="31"/>
      <c r="J158" s="31"/>
      <c r="K158" s="31"/>
      <c r="L158" s="31"/>
      <c r="M158" s="31"/>
      <c r="N158" s="31"/>
      <c r="O158" s="31"/>
      <c r="P158" s="31"/>
      <c r="Q158" s="31"/>
      <c r="R158" s="31"/>
      <c r="S158" s="53"/>
    </row>
    <row r="159" spans="1:19" ht="18.75">
      <c r="R159" s="275" t="s">
        <v>184</v>
      </c>
      <c r="S159" s="276">
        <f>+SUM(S9:S157)</f>
        <v>676463574.91136599</v>
      </c>
    </row>
    <row r="161" spans="17:19" ht="17.25">
      <c r="Q161" s="352" t="s">
        <v>818</v>
      </c>
      <c r="R161" s="352"/>
      <c r="S161" s="274">
        <f>SUM(S9:S77)</f>
        <v>576034879.36896563</v>
      </c>
    </row>
    <row r="162" spans="17:19" ht="17.25">
      <c r="Q162" s="352" t="s">
        <v>378</v>
      </c>
      <c r="R162" s="352"/>
      <c r="S162" s="274">
        <f>SUM(S78:S137)</f>
        <v>98928595.542399988</v>
      </c>
    </row>
    <row r="163" spans="17:19" ht="17.25">
      <c r="Q163" s="352" t="s">
        <v>369</v>
      </c>
      <c r="R163" s="352"/>
      <c r="S163" s="274">
        <f>SUM(S138:S157)</f>
        <v>1500100</v>
      </c>
    </row>
    <row r="165" spans="17:19" ht="20.100000000000001" customHeight="1">
      <c r="S165" s="2"/>
    </row>
    <row r="166" spans="17:19" ht="28.5" customHeight="1">
      <c r="S166" s="2"/>
    </row>
    <row r="167" spans="17:19" ht="28.5" customHeight="1">
      <c r="S167" s="274"/>
    </row>
  </sheetData>
  <autoFilter ref="A8:S157" xr:uid="{C5467371-598E-4235-9450-DD8FBF462463}"/>
  <mergeCells count="10">
    <mergeCell ref="Q161:R161"/>
    <mergeCell ref="Q162:R162"/>
    <mergeCell ref="Q163:R163"/>
    <mergeCell ref="A2:S2"/>
    <mergeCell ref="A3:S3"/>
    <mergeCell ref="A5:S5"/>
    <mergeCell ref="A7:D7"/>
    <mergeCell ref="E7:F7"/>
    <mergeCell ref="G7:I7"/>
    <mergeCell ref="J7:K7"/>
  </mergeCells>
  <printOptions horizontalCentered="1"/>
  <pageMargins left="0" right="0" top="7.874015748031496E-2" bottom="7.874015748031496E-2" header="0.31496062992125984" footer="0.31496062992125984"/>
  <pageSetup scale="55" orientation="landscape" horizontalDpi="360" verticalDpi="36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8"/>
  <sheetViews>
    <sheetView zoomScale="84" zoomScaleNormal="84" workbookViewId="0">
      <selection activeCell="A10" sqref="A10:Z11"/>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62"/>
      <c r="B1" s="362"/>
      <c r="C1" s="362"/>
      <c r="D1" s="362"/>
      <c r="E1" s="362"/>
      <c r="F1" s="362"/>
      <c r="G1" s="362"/>
      <c r="H1" s="362"/>
      <c r="I1" s="362"/>
      <c r="J1" s="362"/>
      <c r="K1" s="362"/>
      <c r="L1" s="362"/>
      <c r="M1" s="362"/>
      <c r="N1" s="362"/>
      <c r="O1" s="362"/>
      <c r="P1" s="362"/>
      <c r="Q1" s="362"/>
      <c r="R1" s="362"/>
      <c r="S1" s="362"/>
      <c r="T1" s="362"/>
      <c r="U1" s="362"/>
      <c r="V1" s="362"/>
      <c r="W1" s="362"/>
      <c r="X1" s="362"/>
      <c r="Y1" s="362"/>
      <c r="Z1" s="362"/>
    </row>
    <row r="2" spans="1:26" ht="15.75">
      <c r="A2" s="363" t="s">
        <v>893</v>
      </c>
      <c r="B2" s="363"/>
      <c r="C2" s="363"/>
      <c r="D2" s="363"/>
      <c r="E2" s="363"/>
      <c r="F2" s="363"/>
      <c r="G2" s="363"/>
      <c r="H2" s="363"/>
      <c r="I2" s="363"/>
      <c r="J2" s="363"/>
      <c r="K2" s="363"/>
      <c r="L2" s="363"/>
      <c r="M2" s="363"/>
      <c r="N2" s="363"/>
      <c r="O2" s="363"/>
      <c r="P2" s="363"/>
      <c r="Q2" s="363"/>
      <c r="R2" s="363"/>
      <c r="S2" s="363"/>
      <c r="T2" s="363"/>
      <c r="U2" s="363"/>
      <c r="V2" s="363"/>
      <c r="W2" s="363"/>
      <c r="X2" s="363"/>
      <c r="Y2" s="363"/>
      <c r="Z2" s="363"/>
    </row>
    <row r="3" spans="1:26" ht="15.75">
      <c r="A3" s="363" t="s">
        <v>894</v>
      </c>
      <c r="B3" s="363"/>
      <c r="C3" s="363"/>
      <c r="D3" s="363"/>
      <c r="E3" s="363"/>
      <c r="F3" s="363"/>
      <c r="G3" s="363"/>
      <c r="H3" s="363"/>
      <c r="I3" s="363"/>
      <c r="J3" s="363"/>
      <c r="K3" s="363"/>
      <c r="L3" s="363"/>
      <c r="M3" s="363"/>
      <c r="N3" s="363"/>
      <c r="O3" s="363"/>
      <c r="P3" s="363"/>
      <c r="Q3" s="363"/>
      <c r="R3" s="363"/>
      <c r="S3" s="363"/>
      <c r="T3" s="363"/>
      <c r="U3" s="363"/>
      <c r="V3" s="363"/>
      <c r="W3" s="363"/>
      <c r="X3" s="363"/>
      <c r="Y3" s="363"/>
      <c r="Z3" s="363"/>
    </row>
    <row r="4" spans="1:26" ht="15.75">
      <c r="A4" s="363" t="s">
        <v>895</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5" spans="1:26" ht="6.95" customHeight="1">
      <c r="A5" s="364"/>
      <c r="B5" s="364"/>
      <c r="C5" s="364"/>
      <c r="D5" s="364"/>
      <c r="E5" s="364"/>
      <c r="F5" s="364"/>
      <c r="G5" s="364"/>
      <c r="H5" s="364"/>
      <c r="I5" s="364"/>
      <c r="J5" s="364"/>
      <c r="K5" s="364"/>
      <c r="L5" s="364"/>
      <c r="M5" s="364"/>
      <c r="N5" s="364"/>
      <c r="O5" s="364"/>
      <c r="P5" s="364"/>
      <c r="Q5" s="364"/>
      <c r="R5" s="364"/>
      <c r="S5" s="364"/>
      <c r="T5" s="364"/>
      <c r="U5" s="364"/>
      <c r="V5" s="364"/>
      <c r="W5" s="364"/>
      <c r="X5" s="364"/>
      <c r="Y5" s="364"/>
      <c r="Z5" s="364"/>
    </row>
    <row r="6" spans="1:26">
      <c r="A6" s="171" t="s">
        <v>896</v>
      </c>
      <c r="B6" s="172"/>
      <c r="C6" s="172"/>
      <c r="D6" s="172"/>
      <c r="E6" s="172"/>
      <c r="F6" s="172"/>
      <c r="G6" s="172"/>
      <c r="H6" s="172"/>
      <c r="I6" s="172"/>
      <c r="J6" s="172"/>
      <c r="K6" s="172"/>
      <c r="L6" s="172"/>
      <c r="M6" s="172"/>
      <c r="N6" s="172"/>
      <c r="O6" s="172"/>
      <c r="P6" s="172"/>
      <c r="Q6" s="172"/>
      <c r="R6" s="172"/>
      <c r="S6" s="172"/>
      <c r="T6" s="172"/>
      <c r="U6" s="172"/>
      <c r="V6" s="172" t="s">
        <v>897</v>
      </c>
      <c r="W6" s="172"/>
      <c r="X6" s="172"/>
      <c r="Y6" s="172"/>
      <c r="Z6" s="172"/>
    </row>
    <row r="7" spans="1:26">
      <c r="A7" s="171" t="s">
        <v>898</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8" spans="1:26">
      <c r="A8" s="171" t="s">
        <v>899</v>
      </c>
      <c r="B8" s="172"/>
      <c r="C8" s="172"/>
      <c r="D8" s="172"/>
      <c r="E8" s="172"/>
      <c r="F8" s="172"/>
      <c r="G8" s="172"/>
      <c r="H8" s="172"/>
      <c r="I8" s="172"/>
      <c r="J8" s="172"/>
      <c r="K8" s="172"/>
      <c r="L8" s="172"/>
      <c r="M8" s="172"/>
      <c r="N8" s="172"/>
      <c r="O8" s="172"/>
      <c r="P8" s="172"/>
      <c r="Q8" s="172"/>
      <c r="R8" s="172"/>
      <c r="S8" s="172"/>
      <c r="T8" s="172"/>
      <c r="U8" s="172"/>
      <c r="V8" s="172"/>
      <c r="W8" s="172"/>
      <c r="X8" s="172"/>
      <c r="Y8" s="172"/>
      <c r="Z8" s="172"/>
    </row>
    <row r="9" spans="1:26" ht="20.100000000000001" customHeight="1">
      <c r="A9" s="359" t="s">
        <v>900</v>
      </c>
      <c r="B9" s="360"/>
      <c r="C9" s="360"/>
      <c r="D9" s="360"/>
      <c r="E9" s="360"/>
      <c r="F9" s="360"/>
      <c r="G9" s="360"/>
      <c r="H9" s="360"/>
      <c r="I9" s="360"/>
      <c r="J9" s="360"/>
      <c r="K9" s="360"/>
      <c r="L9" s="360"/>
      <c r="M9" s="360"/>
      <c r="N9" s="360"/>
      <c r="O9" s="360"/>
      <c r="P9" s="360"/>
      <c r="Q9" s="360"/>
      <c r="R9" s="360"/>
      <c r="S9" s="360"/>
      <c r="T9" s="360"/>
      <c r="U9" s="360"/>
      <c r="V9" s="360"/>
      <c r="W9" s="360"/>
      <c r="X9" s="360"/>
      <c r="Y9" s="360"/>
      <c r="Z9" s="361"/>
    </row>
    <row r="10" spans="1:26">
      <c r="A10" s="365" t="s">
        <v>901</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row>
    <row r="11" spans="1:26">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row>
    <row r="12" spans="1:26" ht="20.100000000000001" customHeight="1">
      <c r="A12" s="366" t="s">
        <v>902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row>
    <row r="13" spans="1:26">
      <c r="A13" s="365" t="s">
        <v>903</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row>
    <row r="14" spans="1:26">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row>
    <row r="15" spans="1:26">
      <c r="A15" s="367" t="s">
        <v>904</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row>
    <row r="16" spans="1:26" ht="26.25" customHeight="1">
      <c r="A16" s="368" t="s">
        <v>190</v>
      </c>
      <c r="B16" s="368"/>
      <c r="C16" s="369" t="s">
        <v>905</v>
      </c>
      <c r="D16" s="369"/>
      <c r="E16" s="369"/>
      <c r="F16" s="369"/>
      <c r="G16" s="369"/>
      <c r="H16" s="369"/>
      <c r="I16" s="369"/>
      <c r="J16" s="369"/>
      <c r="K16" s="369"/>
      <c r="L16" s="369"/>
      <c r="M16" s="369"/>
      <c r="N16" s="369"/>
      <c r="O16" s="369"/>
      <c r="P16" s="369"/>
      <c r="Q16" s="369"/>
      <c r="R16" s="369"/>
      <c r="S16" s="369"/>
      <c r="T16" s="369"/>
      <c r="U16" s="370" t="s">
        <v>970</v>
      </c>
      <c r="V16" s="370"/>
      <c r="W16" s="370"/>
      <c r="X16" s="370"/>
      <c r="Y16" s="370"/>
      <c r="Z16" s="370"/>
    </row>
    <row r="17" spans="1:26">
      <c r="A17" s="371" t="s">
        <v>906</v>
      </c>
      <c r="B17" s="372"/>
      <c r="C17" s="371" t="s">
        <v>907</v>
      </c>
      <c r="D17" s="372"/>
      <c r="E17" s="372"/>
      <c r="F17" s="372"/>
      <c r="G17" s="372"/>
      <c r="H17" s="372"/>
      <c r="I17" s="372"/>
      <c r="J17" s="372"/>
      <c r="K17" s="372"/>
      <c r="L17" s="372"/>
      <c r="M17" s="372"/>
      <c r="N17" s="372"/>
      <c r="O17" s="372"/>
      <c r="P17" s="372"/>
      <c r="Q17" s="372"/>
      <c r="R17" s="372"/>
      <c r="S17" s="372"/>
      <c r="T17" s="372"/>
      <c r="U17" s="371" t="s">
        <v>908</v>
      </c>
      <c r="V17" s="372"/>
      <c r="W17" s="372"/>
      <c r="X17" s="372"/>
      <c r="Y17" s="372"/>
      <c r="Z17" s="372"/>
    </row>
    <row r="18" spans="1:26">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row>
    <row r="19" spans="1:26">
      <c r="A19" s="373" t="s">
        <v>909</v>
      </c>
      <c r="B19" s="374"/>
      <c r="C19" s="374"/>
      <c r="D19" s="374"/>
      <c r="E19" s="374"/>
      <c r="F19" s="374"/>
      <c r="G19" s="374"/>
      <c r="H19" s="374"/>
      <c r="I19" s="374"/>
      <c r="J19" s="374"/>
      <c r="K19" s="374"/>
      <c r="L19" s="374"/>
      <c r="M19" s="374"/>
      <c r="N19" s="374"/>
      <c r="O19" s="375"/>
      <c r="P19" s="369" t="s">
        <v>910</v>
      </c>
      <c r="Q19" s="369"/>
      <c r="R19" s="369"/>
      <c r="S19" s="369"/>
      <c r="T19" s="369"/>
      <c r="U19" s="376" t="s">
        <v>911</v>
      </c>
      <c r="V19" s="376"/>
      <c r="W19" s="376"/>
      <c r="X19" s="376"/>
      <c r="Y19" s="376"/>
      <c r="Z19" s="376"/>
    </row>
    <row r="20" spans="1:26">
      <c r="A20" s="377" t="s">
        <v>912</v>
      </c>
      <c r="B20" s="378"/>
      <c r="C20" s="378"/>
      <c r="D20" s="378"/>
      <c r="E20" s="378"/>
      <c r="F20" s="378"/>
      <c r="G20" s="378"/>
      <c r="H20" s="378"/>
      <c r="I20" s="378"/>
      <c r="J20" s="378"/>
      <c r="K20" s="378"/>
      <c r="L20" s="378"/>
      <c r="M20" s="378"/>
      <c r="N20" s="378"/>
      <c r="O20" s="379"/>
      <c r="P20" s="371" t="s">
        <v>913</v>
      </c>
      <c r="Q20" s="372"/>
      <c r="R20" s="372"/>
      <c r="S20" s="372"/>
      <c r="T20" s="372"/>
      <c r="U20" s="371" t="s">
        <v>914</v>
      </c>
      <c r="V20" s="372"/>
      <c r="W20" s="372"/>
      <c r="X20" s="372"/>
      <c r="Y20" s="372"/>
      <c r="Z20" s="372"/>
    </row>
    <row r="21" spans="1:26">
      <c r="A21" s="380"/>
      <c r="B21" s="381"/>
      <c r="C21" s="381"/>
      <c r="D21" s="381"/>
      <c r="E21" s="381"/>
      <c r="F21" s="381"/>
      <c r="G21" s="381"/>
      <c r="H21" s="381"/>
      <c r="I21" s="381"/>
      <c r="J21" s="381"/>
      <c r="K21" s="381"/>
      <c r="L21" s="381"/>
      <c r="M21" s="381"/>
      <c r="N21" s="381"/>
      <c r="O21" s="382"/>
      <c r="P21" s="372"/>
      <c r="Q21" s="372"/>
      <c r="R21" s="372"/>
      <c r="S21" s="372"/>
      <c r="T21" s="372"/>
      <c r="U21" s="372"/>
      <c r="V21" s="372"/>
      <c r="W21" s="372"/>
      <c r="X21" s="372"/>
      <c r="Y21" s="372"/>
      <c r="Z21" s="372"/>
    </row>
    <row r="22" spans="1:26">
      <c r="A22" s="373" t="s">
        <v>915</v>
      </c>
      <c r="B22" s="374"/>
      <c r="C22" s="374"/>
      <c r="D22" s="374"/>
      <c r="E22" s="374"/>
      <c r="F22" s="374"/>
      <c r="G22" s="374"/>
      <c r="H22" s="374"/>
      <c r="I22" s="374"/>
      <c r="J22" s="374"/>
      <c r="K22" s="374"/>
      <c r="L22" s="374"/>
      <c r="M22" s="374"/>
      <c r="N22" s="374"/>
      <c r="O22" s="374"/>
      <c r="P22" s="374"/>
      <c r="Q22" s="374"/>
      <c r="R22" s="374"/>
      <c r="S22" s="374"/>
      <c r="T22" s="375"/>
      <c r="U22" s="173" t="s">
        <v>916</v>
      </c>
      <c r="V22" s="174"/>
      <c r="W22" s="174"/>
      <c r="X22" s="174"/>
      <c r="Y22" s="174"/>
      <c r="Z22" s="175"/>
    </row>
    <row r="23" spans="1:26" ht="9.9499999999999993" customHeight="1">
      <c r="A23" s="377" t="s">
        <v>917</v>
      </c>
      <c r="B23" s="378"/>
      <c r="C23" s="378"/>
      <c r="D23" s="378"/>
      <c r="E23" s="378"/>
      <c r="F23" s="378"/>
      <c r="G23" s="378"/>
      <c r="H23" s="378"/>
      <c r="I23" s="378"/>
      <c r="J23" s="378"/>
      <c r="K23" s="378"/>
      <c r="L23" s="378"/>
      <c r="M23" s="378"/>
      <c r="N23" s="378"/>
      <c r="O23" s="378"/>
      <c r="P23" s="378"/>
      <c r="Q23" s="378"/>
      <c r="R23" s="378"/>
      <c r="S23" s="378"/>
      <c r="T23" s="379"/>
      <c r="U23" s="383" t="s">
        <v>918</v>
      </c>
      <c r="V23" s="383"/>
      <c r="W23" s="383"/>
      <c r="X23" s="383"/>
      <c r="Y23" s="383"/>
      <c r="Z23" s="383"/>
    </row>
    <row r="24" spans="1:26" ht="9.9499999999999993" customHeight="1">
      <c r="A24" s="380"/>
      <c r="B24" s="381"/>
      <c r="C24" s="381"/>
      <c r="D24" s="381"/>
      <c r="E24" s="381"/>
      <c r="F24" s="381"/>
      <c r="G24" s="381"/>
      <c r="H24" s="381"/>
      <c r="I24" s="381"/>
      <c r="J24" s="381"/>
      <c r="K24" s="381"/>
      <c r="L24" s="381"/>
      <c r="M24" s="381"/>
      <c r="N24" s="381"/>
      <c r="O24" s="381"/>
      <c r="P24" s="381"/>
      <c r="Q24" s="381"/>
      <c r="R24" s="381"/>
      <c r="S24" s="381"/>
      <c r="T24" s="382"/>
      <c r="U24" s="384"/>
      <c r="V24" s="384"/>
      <c r="W24" s="384"/>
      <c r="X24" s="384"/>
      <c r="Y24" s="384"/>
      <c r="Z24" s="384"/>
    </row>
    <row r="25" spans="1:26">
      <c r="A25" s="373" t="s">
        <v>919</v>
      </c>
      <c r="B25" s="374"/>
      <c r="C25" s="374"/>
      <c r="D25" s="374"/>
      <c r="E25" s="374"/>
      <c r="F25" s="374"/>
      <c r="G25" s="375"/>
      <c r="H25" s="369" t="s">
        <v>920</v>
      </c>
      <c r="I25" s="369"/>
      <c r="J25" s="369"/>
      <c r="K25" s="369"/>
      <c r="L25" s="369"/>
      <c r="M25" s="369"/>
      <c r="N25" s="369"/>
      <c r="O25" s="369"/>
      <c r="P25" s="369" t="s">
        <v>921</v>
      </c>
      <c r="Q25" s="369"/>
      <c r="R25" s="369"/>
      <c r="S25" s="369"/>
      <c r="T25" s="369"/>
      <c r="U25" s="369"/>
      <c r="V25" s="369"/>
      <c r="W25" s="369"/>
      <c r="X25" s="369"/>
      <c r="Y25" s="369"/>
      <c r="Z25" s="369"/>
    </row>
    <row r="26" spans="1:26">
      <c r="A26" s="386" t="s">
        <v>922</v>
      </c>
      <c r="B26" s="386"/>
      <c r="C26" s="386"/>
      <c r="D26" s="386"/>
      <c r="E26" s="386"/>
      <c r="F26" s="386"/>
      <c r="G26" s="386"/>
      <c r="H26" s="386" t="s">
        <v>923</v>
      </c>
      <c r="I26" s="386"/>
      <c r="J26" s="386"/>
      <c r="K26" s="386"/>
      <c r="L26" s="386"/>
      <c r="M26" s="386"/>
      <c r="N26" s="386"/>
      <c r="O26" s="386"/>
      <c r="P26" s="386" t="s">
        <v>924</v>
      </c>
      <c r="Q26" s="386"/>
      <c r="R26" s="386"/>
      <c r="S26" s="386"/>
      <c r="T26" s="386"/>
      <c r="U26" s="386"/>
      <c r="V26" s="386"/>
      <c r="W26" s="386"/>
      <c r="X26" s="386"/>
      <c r="Y26" s="386"/>
      <c r="Z26" s="386"/>
    </row>
    <row r="27" spans="1:26">
      <c r="A27" s="376" t="s">
        <v>925</v>
      </c>
      <c r="B27" s="376"/>
      <c r="C27" s="376"/>
      <c r="D27" s="376"/>
      <c r="E27" s="376"/>
      <c r="F27" s="376"/>
      <c r="G27" s="376"/>
      <c r="H27" s="376"/>
      <c r="I27" s="376"/>
      <c r="J27" s="369" t="s">
        <v>926</v>
      </c>
      <c r="K27" s="369"/>
      <c r="L27" s="369"/>
      <c r="M27" s="369"/>
      <c r="N27" s="369"/>
      <c r="O27" s="369"/>
      <c r="P27" s="369"/>
      <c r="Q27" s="369"/>
      <c r="R27" s="369"/>
      <c r="S27" s="369"/>
      <c r="T27" s="369"/>
      <c r="U27" s="369"/>
      <c r="V27" s="369"/>
      <c r="W27" s="369"/>
      <c r="X27" s="369"/>
      <c r="Y27" s="369"/>
      <c r="Z27" s="369"/>
    </row>
    <row r="28" spans="1:26" ht="15" customHeight="1">
      <c r="A28" s="376"/>
      <c r="B28" s="376"/>
      <c r="C28" s="376"/>
      <c r="D28" s="376"/>
      <c r="E28" s="376"/>
      <c r="F28" s="376"/>
      <c r="G28" s="376"/>
      <c r="H28" s="376"/>
      <c r="I28" s="376"/>
      <c r="J28" s="369" t="s">
        <v>927</v>
      </c>
      <c r="K28" s="369"/>
      <c r="L28" s="369"/>
      <c r="M28" s="369"/>
      <c r="N28" s="369" t="s">
        <v>928</v>
      </c>
      <c r="O28" s="369"/>
      <c r="P28" s="369"/>
      <c r="Q28" s="369"/>
      <c r="R28" s="369"/>
      <c r="S28" s="369"/>
      <c r="T28" s="369"/>
      <c r="U28" s="369" t="s">
        <v>929</v>
      </c>
      <c r="V28" s="369"/>
      <c r="W28" s="369"/>
      <c r="X28" s="369"/>
      <c r="Y28" s="369"/>
      <c r="Z28" s="369"/>
    </row>
    <row r="29" spans="1:26">
      <c r="A29" s="385" t="s">
        <v>930</v>
      </c>
      <c r="B29" s="386"/>
      <c r="C29" s="386"/>
      <c r="D29" s="386"/>
      <c r="E29" s="386"/>
      <c r="F29" s="386"/>
      <c r="G29" s="386"/>
      <c r="H29" s="386"/>
      <c r="I29" s="386"/>
      <c r="J29" s="385" t="s">
        <v>931</v>
      </c>
      <c r="K29" s="386"/>
      <c r="L29" s="386"/>
      <c r="M29" s="386"/>
      <c r="N29" s="385" t="s">
        <v>932</v>
      </c>
      <c r="O29" s="386"/>
      <c r="P29" s="386"/>
      <c r="Q29" s="386"/>
      <c r="R29" s="386"/>
      <c r="S29" s="386"/>
      <c r="T29" s="386"/>
      <c r="U29" s="385" t="s">
        <v>933</v>
      </c>
      <c r="V29" s="386"/>
      <c r="W29" s="386"/>
      <c r="X29" s="386"/>
      <c r="Y29" s="386"/>
      <c r="Z29" s="386"/>
    </row>
    <row r="30" spans="1:26">
      <c r="A30" s="369" t="s">
        <v>934</v>
      </c>
      <c r="B30" s="369"/>
      <c r="C30" s="369"/>
      <c r="D30" s="369"/>
      <c r="E30" s="369"/>
      <c r="F30" s="369"/>
      <c r="G30" s="369"/>
      <c r="H30" s="369"/>
      <c r="I30" s="369"/>
      <c r="J30" s="369" t="s">
        <v>935</v>
      </c>
      <c r="K30" s="369"/>
      <c r="L30" s="369"/>
      <c r="M30" s="369"/>
      <c r="N30" s="369"/>
      <c r="O30" s="369"/>
      <c r="P30" s="369"/>
      <c r="Q30" s="369"/>
      <c r="R30" s="369"/>
      <c r="S30" s="369"/>
      <c r="T30" s="369"/>
      <c r="U30" s="369"/>
      <c r="V30" s="369"/>
      <c r="W30" s="369"/>
      <c r="X30" s="369"/>
      <c r="Y30" s="369"/>
      <c r="Z30" s="369"/>
    </row>
    <row r="31" spans="1:26">
      <c r="A31" s="387" t="s">
        <v>936</v>
      </c>
      <c r="B31" s="387"/>
      <c r="C31" s="387"/>
      <c r="D31" s="388" t="s">
        <v>937</v>
      </c>
      <c r="E31" s="388"/>
      <c r="F31" s="388"/>
      <c r="G31" s="389" t="s">
        <v>938</v>
      </c>
      <c r="H31" s="389"/>
      <c r="I31" s="389"/>
      <c r="J31" s="369" t="s">
        <v>927</v>
      </c>
      <c r="K31" s="369"/>
      <c r="L31" s="369"/>
      <c r="M31" s="369"/>
      <c r="N31" s="369" t="s">
        <v>928</v>
      </c>
      <c r="O31" s="369"/>
      <c r="P31" s="369"/>
      <c r="Q31" s="369"/>
      <c r="R31" s="369"/>
      <c r="S31" s="369"/>
      <c r="T31" s="369"/>
      <c r="U31" s="369" t="s">
        <v>929</v>
      </c>
      <c r="V31" s="369"/>
      <c r="W31" s="369"/>
      <c r="X31" s="369"/>
      <c r="Y31" s="369"/>
      <c r="Z31" s="369"/>
    </row>
    <row r="32" spans="1:26">
      <c r="A32" s="371" t="s">
        <v>939</v>
      </c>
      <c r="B32" s="372"/>
      <c r="C32" s="372"/>
      <c r="D32" s="371" t="s">
        <v>940</v>
      </c>
      <c r="E32" s="372"/>
      <c r="F32" s="372"/>
      <c r="G32" s="371" t="s">
        <v>941</v>
      </c>
      <c r="H32" s="372"/>
      <c r="I32" s="372"/>
      <c r="J32" s="371" t="s">
        <v>942</v>
      </c>
      <c r="K32" s="372"/>
      <c r="L32" s="372"/>
      <c r="M32" s="372"/>
      <c r="N32" s="371" t="s">
        <v>943</v>
      </c>
      <c r="O32" s="372"/>
      <c r="P32" s="372"/>
      <c r="Q32" s="372"/>
      <c r="R32" s="372"/>
      <c r="S32" s="372"/>
      <c r="T32" s="372"/>
      <c r="U32" s="371" t="s">
        <v>944</v>
      </c>
      <c r="V32" s="372"/>
      <c r="W32" s="372"/>
      <c r="X32" s="372"/>
      <c r="Y32" s="372"/>
      <c r="Z32" s="372"/>
    </row>
    <row r="33" spans="1:26">
      <c r="A33" s="372"/>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row>
    <row r="34" spans="1:26">
      <c r="A34" s="369" t="s">
        <v>945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row>
    <row r="35" spans="1:26" ht="28.5" customHeight="1">
      <c r="A35" s="369" t="s">
        <v>905</v>
      </c>
      <c r="B35" s="369"/>
      <c r="C35" s="369"/>
      <c r="D35" s="369"/>
      <c r="E35" s="369"/>
      <c r="F35" s="369"/>
      <c r="G35" s="369"/>
      <c r="H35" s="369"/>
      <c r="I35" s="369"/>
      <c r="J35" s="369"/>
      <c r="K35" s="369"/>
      <c r="L35" s="369"/>
      <c r="M35" s="369"/>
      <c r="N35" s="369" t="s">
        <v>946</v>
      </c>
      <c r="O35" s="369"/>
      <c r="P35" s="369"/>
      <c r="Q35" s="369"/>
      <c r="R35" s="369"/>
      <c r="S35" s="369"/>
      <c r="T35" s="369"/>
      <c r="U35" s="390" t="s">
        <v>971</v>
      </c>
      <c r="V35" s="390"/>
      <c r="W35" s="390"/>
      <c r="X35" s="390"/>
      <c r="Y35" s="390"/>
      <c r="Z35" s="390"/>
    </row>
    <row r="36" spans="1:26">
      <c r="A36" s="391" t="s">
        <v>947</v>
      </c>
      <c r="B36" s="392"/>
      <c r="C36" s="392"/>
      <c r="D36" s="392"/>
      <c r="E36" s="392"/>
      <c r="F36" s="392"/>
      <c r="G36" s="392"/>
      <c r="H36" s="392"/>
      <c r="I36" s="392"/>
      <c r="J36" s="392"/>
      <c r="K36" s="392"/>
      <c r="L36" s="392"/>
      <c r="M36" s="393"/>
      <c r="N36" s="391" t="s">
        <v>948</v>
      </c>
      <c r="O36" s="392"/>
      <c r="P36" s="392"/>
      <c r="Q36" s="392"/>
      <c r="R36" s="392"/>
      <c r="S36" s="392"/>
      <c r="T36" s="393"/>
      <c r="U36" s="391" t="s">
        <v>949</v>
      </c>
      <c r="V36" s="392"/>
      <c r="W36" s="392"/>
      <c r="X36" s="392"/>
      <c r="Y36" s="392"/>
      <c r="Z36" s="393"/>
    </row>
    <row r="37" spans="1:26">
      <c r="A37" s="176"/>
      <c r="B37" s="177"/>
      <c r="C37" s="177"/>
      <c r="D37" s="177"/>
      <c r="E37" s="177"/>
      <c r="F37" s="177"/>
      <c r="G37" s="177"/>
      <c r="H37" s="177"/>
      <c r="I37" s="177"/>
      <c r="J37" s="177"/>
      <c r="K37" s="177"/>
      <c r="L37" s="177"/>
      <c r="M37" s="178"/>
      <c r="N37" s="176"/>
      <c r="O37" s="177"/>
      <c r="P37" s="177"/>
      <c r="Q37" s="177"/>
      <c r="R37" s="177"/>
      <c r="S37" s="177"/>
      <c r="T37" s="178"/>
      <c r="U37" s="176"/>
      <c r="V37" s="177"/>
      <c r="W37" s="177"/>
      <c r="X37" s="177"/>
      <c r="Y37" s="177"/>
      <c r="Z37" s="178"/>
    </row>
    <row r="38" spans="1:26" ht="1.5" customHeight="1">
      <c r="A38" s="179"/>
      <c r="B38" s="180"/>
      <c r="C38" s="180"/>
      <c r="D38" s="180"/>
      <c r="E38" s="180"/>
      <c r="F38" s="180"/>
      <c r="G38" s="180"/>
      <c r="H38" s="180"/>
      <c r="I38" s="180"/>
      <c r="J38" s="180"/>
      <c r="K38" s="180"/>
      <c r="L38" s="180"/>
      <c r="M38" s="181"/>
      <c r="N38" s="179"/>
      <c r="O38" s="180"/>
      <c r="P38" s="180"/>
      <c r="Q38" s="180"/>
      <c r="R38" s="180"/>
      <c r="S38" s="180"/>
      <c r="T38" s="181"/>
      <c r="U38" s="179"/>
      <c r="V38" s="180"/>
      <c r="W38" s="180"/>
      <c r="X38" s="180"/>
      <c r="Y38" s="180"/>
      <c r="Z38" s="181"/>
    </row>
    <row r="39" spans="1:26">
      <c r="A39" s="369" t="s">
        <v>950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row>
    <row r="40" spans="1:26">
      <c r="A40" s="377" t="s">
        <v>951</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5"/>
    </row>
    <row r="41" spans="1:26" ht="4.5" customHeight="1">
      <c r="A41" s="396"/>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8"/>
    </row>
    <row r="42" spans="1:26">
      <c r="A42" s="369" t="s">
        <v>952</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row>
    <row r="43" spans="1:26">
      <c r="A43" s="369" t="s">
        <v>953</v>
      </c>
      <c r="B43" s="369"/>
      <c r="C43" s="369"/>
      <c r="D43" s="369"/>
      <c r="E43" s="369"/>
      <c r="F43" s="369"/>
      <c r="G43" s="369"/>
      <c r="H43" s="369"/>
      <c r="I43" s="369"/>
      <c r="J43" s="369"/>
      <c r="K43" s="369"/>
      <c r="L43" s="369"/>
      <c r="M43" s="369"/>
      <c r="N43" s="369" t="s">
        <v>954</v>
      </c>
      <c r="O43" s="369"/>
      <c r="P43" s="369"/>
      <c r="Q43" s="369"/>
      <c r="R43" s="369"/>
      <c r="S43" s="369"/>
      <c r="T43" s="369"/>
      <c r="U43" s="369" t="s">
        <v>955</v>
      </c>
      <c r="V43" s="369"/>
      <c r="W43" s="369"/>
      <c r="X43" s="369"/>
      <c r="Y43" s="369"/>
      <c r="Z43" s="369"/>
    </row>
    <row r="44" spans="1:26">
      <c r="A44" s="371" t="s">
        <v>956</v>
      </c>
      <c r="B44" s="372"/>
      <c r="C44" s="372"/>
      <c r="D44" s="372"/>
      <c r="E44" s="372"/>
      <c r="F44" s="372"/>
      <c r="G44" s="372"/>
      <c r="H44" s="372"/>
      <c r="I44" s="372"/>
      <c r="J44" s="372"/>
      <c r="K44" s="372"/>
      <c r="L44" s="372"/>
      <c r="M44" s="372"/>
      <c r="N44" s="371" t="s">
        <v>957</v>
      </c>
      <c r="O44" s="372"/>
      <c r="P44" s="372"/>
      <c r="Q44" s="372"/>
      <c r="R44" s="372"/>
      <c r="S44" s="372"/>
      <c r="T44" s="372"/>
      <c r="U44" s="371" t="s">
        <v>958</v>
      </c>
      <c r="V44" s="372"/>
      <c r="W44" s="372"/>
      <c r="X44" s="372"/>
      <c r="Y44" s="372"/>
      <c r="Z44" s="372"/>
    </row>
    <row r="45" spans="1:26">
      <c r="A45" s="372"/>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row>
    <row r="46" spans="1:26" ht="27" customHeight="1">
      <c r="A46" s="376" t="s">
        <v>959</v>
      </c>
      <c r="B46" s="376"/>
      <c r="C46" s="376"/>
      <c r="D46" s="376"/>
      <c r="E46" s="376"/>
      <c r="F46" s="376"/>
      <c r="G46" s="376"/>
      <c r="H46" s="376"/>
      <c r="I46" s="376"/>
      <c r="J46" s="376"/>
      <c r="K46" s="376"/>
      <c r="L46" s="376"/>
      <c r="M46" s="376"/>
      <c r="N46" s="376" t="s">
        <v>982</v>
      </c>
      <c r="O46" s="376"/>
      <c r="P46" s="376"/>
      <c r="Q46" s="376"/>
      <c r="R46" s="376"/>
      <c r="S46" s="376"/>
      <c r="T46" s="376"/>
      <c r="U46" s="399" t="s">
        <v>981</v>
      </c>
      <c r="V46" s="399"/>
      <c r="W46" s="399"/>
      <c r="X46" s="399"/>
      <c r="Y46" s="399"/>
      <c r="Z46" s="399"/>
    </row>
    <row r="47" spans="1:26" ht="9.9499999999999993" customHeight="1">
      <c r="A47" s="371" t="s">
        <v>960</v>
      </c>
      <c r="B47" s="372"/>
      <c r="C47" s="372"/>
      <c r="D47" s="372"/>
      <c r="E47" s="372"/>
      <c r="F47" s="372"/>
      <c r="G47" s="372"/>
      <c r="H47" s="372"/>
      <c r="I47" s="372"/>
      <c r="J47" s="372"/>
      <c r="K47" s="372"/>
      <c r="L47" s="372"/>
      <c r="M47" s="372"/>
      <c r="N47" s="371" t="s">
        <v>961</v>
      </c>
      <c r="O47" s="372"/>
      <c r="P47" s="372"/>
      <c r="Q47" s="372"/>
      <c r="R47" s="372"/>
      <c r="S47" s="372"/>
      <c r="T47" s="372"/>
      <c r="U47" s="371" t="s">
        <v>962</v>
      </c>
      <c r="V47" s="372"/>
      <c r="W47" s="372"/>
      <c r="X47" s="372"/>
      <c r="Y47" s="372"/>
      <c r="Z47" s="372"/>
    </row>
    <row r="48" spans="1:26" ht="9.9499999999999993" customHeight="1">
      <c r="A48" s="400"/>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row>
    <row r="49" spans="1:27">
      <c r="A49" s="401" t="s">
        <v>963</v>
      </c>
      <c r="B49" s="401"/>
      <c r="C49" s="401"/>
      <c r="D49" s="401"/>
      <c r="E49" s="401"/>
      <c r="F49" s="401"/>
      <c r="G49" s="401"/>
      <c r="H49" s="401"/>
      <c r="I49" s="401"/>
      <c r="J49" s="401" t="s">
        <v>964</v>
      </c>
      <c r="K49" s="401"/>
      <c r="L49" s="401"/>
      <c r="M49" s="401"/>
      <c r="N49" s="401"/>
      <c r="O49" s="401"/>
      <c r="P49" s="401"/>
      <c r="Q49" s="401"/>
      <c r="R49" s="401" t="s">
        <v>965</v>
      </c>
      <c r="S49" s="401"/>
      <c r="T49" s="401"/>
      <c r="U49" s="401"/>
      <c r="V49" s="401"/>
      <c r="W49" s="401"/>
      <c r="X49" s="401"/>
      <c r="Y49" s="401"/>
      <c r="Z49" s="401"/>
      <c r="AA49" s="56"/>
    </row>
    <row r="50" spans="1:27">
      <c r="A50" s="404" t="s">
        <v>966</v>
      </c>
      <c r="B50" s="405"/>
      <c r="C50" s="405"/>
      <c r="D50" s="405"/>
      <c r="E50" s="405"/>
      <c r="F50" s="405"/>
      <c r="G50" s="405"/>
      <c r="H50" s="405"/>
      <c r="I50" s="406"/>
      <c r="J50" s="404" t="s">
        <v>966</v>
      </c>
      <c r="K50" s="405"/>
      <c r="L50" s="405"/>
      <c r="M50" s="405"/>
      <c r="N50" s="405"/>
      <c r="O50" s="405"/>
      <c r="P50" s="405"/>
      <c r="Q50" s="406"/>
      <c r="R50" s="404" t="s">
        <v>966</v>
      </c>
      <c r="S50" s="405"/>
      <c r="T50" s="405"/>
      <c r="U50" s="405"/>
      <c r="V50" s="405"/>
      <c r="W50" s="405"/>
      <c r="X50" s="405"/>
      <c r="Y50" s="405"/>
      <c r="Z50" s="406"/>
    </row>
    <row r="51" spans="1:27">
      <c r="A51" s="407"/>
      <c r="B51" s="408"/>
      <c r="C51" s="408"/>
      <c r="D51" s="408"/>
      <c r="E51" s="408"/>
      <c r="F51" s="408"/>
      <c r="G51" s="408"/>
      <c r="H51" s="408"/>
      <c r="I51" s="409"/>
      <c r="J51" s="407"/>
      <c r="K51" s="408"/>
      <c r="L51" s="408"/>
      <c r="M51" s="408"/>
      <c r="N51" s="408"/>
      <c r="O51" s="408"/>
      <c r="P51" s="408"/>
      <c r="Q51" s="409"/>
      <c r="R51" s="407"/>
      <c r="S51" s="408"/>
      <c r="T51" s="408"/>
      <c r="U51" s="408"/>
      <c r="V51" s="408"/>
      <c r="W51" s="408"/>
      <c r="X51" s="408"/>
      <c r="Y51" s="408"/>
      <c r="Z51" s="409"/>
    </row>
    <row r="52" spans="1:27">
      <c r="A52" s="386" t="s">
        <v>967</v>
      </c>
      <c r="B52" s="410"/>
      <c r="C52" s="410"/>
      <c r="D52" s="410"/>
      <c r="E52" s="410"/>
      <c r="F52" s="410"/>
      <c r="G52" s="410"/>
      <c r="H52" s="410"/>
      <c r="I52" s="410"/>
      <c r="J52" s="386" t="s">
        <v>967</v>
      </c>
      <c r="K52" s="386"/>
      <c r="L52" s="386"/>
      <c r="M52" s="386"/>
      <c r="N52" s="386"/>
      <c r="O52" s="386"/>
      <c r="P52" s="386"/>
      <c r="Q52" s="386"/>
      <c r="R52" s="386" t="s">
        <v>892</v>
      </c>
      <c r="S52" s="410"/>
      <c r="T52" s="410"/>
      <c r="U52" s="410"/>
      <c r="V52" s="410"/>
      <c r="W52" s="410"/>
      <c r="X52" s="410"/>
      <c r="Y52" s="410"/>
      <c r="Z52" s="410"/>
    </row>
    <row r="53" spans="1:27" ht="9.9499999999999993" customHeight="1">
      <c r="A53" s="402" t="s">
        <v>968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row>
    <row r="54" spans="1:27" ht="9.9499999999999993" customHeight="1">
      <c r="A54" s="403" t="s">
        <v>969</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51181102362204722" right="0.51181102362204722" top="0.15748031496062992" bottom="0.15748031496062992" header="0.31496062992125984" footer="0.31496062992125984"/>
  <pageSetup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51" activePane="bottomLeft" state="frozen"/>
      <selection activeCell="BF19" sqref="BF19"/>
      <selection pane="bottomLeft" activeCell="B66" sqref="B66"/>
    </sheetView>
  </sheetViews>
  <sheetFormatPr baseColWidth="10" defaultColWidth="11.42578125" defaultRowHeight="16.5"/>
  <cols>
    <col min="1" max="1" width="21.7109375" style="38" customWidth="1"/>
    <col min="2" max="2" width="93.7109375" style="38" bestFit="1" customWidth="1"/>
    <col min="3" max="16384" width="11.42578125" style="38"/>
  </cols>
  <sheetData>
    <row r="1" spans="1:2">
      <c r="B1" s="40" t="s">
        <v>784</v>
      </c>
    </row>
    <row r="3" spans="1:2">
      <c r="A3" s="353" t="s">
        <v>786</v>
      </c>
      <c r="B3" s="353"/>
    </row>
    <row r="4" spans="1:2">
      <c r="A4" s="353" t="s">
        <v>787</v>
      </c>
      <c r="B4" s="353"/>
    </row>
    <row r="5" spans="1:2">
      <c r="A5" s="39"/>
      <c r="B5" s="39"/>
    </row>
    <row r="6" spans="1:2">
      <c r="A6" s="411" t="s">
        <v>785</v>
      </c>
      <c r="B6" s="411"/>
    </row>
    <row r="8" spans="1:2" s="41" customFormat="1" ht="27" customHeight="1">
      <c r="A8" s="80" t="s">
        <v>783</v>
      </c>
      <c r="B8" s="80" t="s">
        <v>178</v>
      </c>
    </row>
    <row r="9" spans="1:2">
      <c r="A9" s="42" t="s">
        <v>7</v>
      </c>
      <c r="B9" s="42" t="s">
        <v>8</v>
      </c>
    </row>
    <row r="10" spans="1:2">
      <c r="A10" s="42" t="s">
        <v>7</v>
      </c>
      <c r="B10" s="42" t="s">
        <v>9</v>
      </c>
    </row>
    <row r="11" spans="1:2">
      <c r="A11" s="42" t="s">
        <v>7</v>
      </c>
      <c r="B11" s="42" t="s">
        <v>11</v>
      </c>
    </row>
    <row r="12" spans="1:2">
      <c r="A12" s="42" t="s">
        <v>7</v>
      </c>
      <c r="B12" s="42" t="s">
        <v>12</v>
      </c>
    </row>
    <row r="13" spans="1:2">
      <c r="A13" s="42" t="s">
        <v>7</v>
      </c>
      <c r="B13" s="42" t="s">
        <v>13</v>
      </c>
    </row>
    <row r="14" spans="1:2">
      <c r="A14" s="42" t="s">
        <v>7</v>
      </c>
      <c r="B14" s="42" t="s">
        <v>10</v>
      </c>
    </row>
    <row r="15" spans="1:2">
      <c r="A15" s="42" t="s">
        <v>7</v>
      </c>
      <c r="B15" s="42" t="s">
        <v>14</v>
      </c>
    </row>
    <row r="16" spans="1:2">
      <c r="A16" s="42" t="s">
        <v>7</v>
      </c>
      <c r="B16" s="42" t="s">
        <v>15</v>
      </c>
    </row>
    <row r="17" spans="1:2">
      <c r="A17" s="42" t="s">
        <v>7</v>
      </c>
      <c r="B17" s="42" t="s">
        <v>16</v>
      </c>
    </row>
    <row r="18" spans="1:2">
      <c r="A18" s="42" t="s">
        <v>7</v>
      </c>
      <c r="B18" s="42" t="s">
        <v>17</v>
      </c>
    </row>
    <row r="19" spans="1:2">
      <c r="A19" s="42" t="s">
        <v>7</v>
      </c>
      <c r="B19" s="42" t="s">
        <v>18</v>
      </c>
    </row>
    <row r="20" spans="1:2">
      <c r="A20" s="42" t="s">
        <v>7</v>
      </c>
      <c r="B20" s="42" t="s">
        <v>19</v>
      </c>
    </row>
    <row r="21" spans="1:2">
      <c r="A21" s="42" t="s">
        <v>7</v>
      </c>
      <c r="B21" s="42" t="s">
        <v>20</v>
      </c>
    </row>
    <row r="22" spans="1:2">
      <c r="A22" s="42" t="s">
        <v>7</v>
      </c>
      <c r="B22" s="42" t="s">
        <v>21</v>
      </c>
    </row>
    <row r="23" spans="1:2">
      <c r="A23" s="42" t="s">
        <v>7</v>
      </c>
      <c r="B23" s="42" t="s">
        <v>22</v>
      </c>
    </row>
    <row r="24" spans="1:2">
      <c r="A24" s="42" t="s">
        <v>7</v>
      </c>
      <c r="B24" s="42" t="s">
        <v>23</v>
      </c>
    </row>
    <row r="25" spans="1:2">
      <c r="A25" s="42" t="s">
        <v>7</v>
      </c>
      <c r="B25" s="42" t="s">
        <v>24</v>
      </c>
    </row>
    <row r="26" spans="1:2">
      <c r="A26" s="42" t="s">
        <v>7</v>
      </c>
      <c r="B26" s="42" t="s">
        <v>25</v>
      </c>
    </row>
    <row r="27" spans="1:2">
      <c r="A27" s="42" t="s">
        <v>7</v>
      </c>
      <c r="B27" s="42" t="s">
        <v>26</v>
      </c>
    </row>
    <row r="28" spans="1:2">
      <c r="A28" s="42" t="s">
        <v>7</v>
      </c>
      <c r="B28" s="42" t="s">
        <v>27</v>
      </c>
    </row>
    <row r="29" spans="1:2">
      <c r="A29" s="42" t="s">
        <v>7</v>
      </c>
      <c r="B29" s="42" t="s">
        <v>28</v>
      </c>
    </row>
    <row r="30" spans="1:2">
      <c r="A30" s="42" t="s">
        <v>7</v>
      </c>
      <c r="B30" s="42" t="s">
        <v>29</v>
      </c>
    </row>
    <row r="31" spans="1:2">
      <c r="A31" s="42" t="s">
        <v>7</v>
      </c>
      <c r="B31" s="42" t="s">
        <v>30</v>
      </c>
    </row>
    <row r="32" spans="1:2">
      <c r="A32" s="42" t="s">
        <v>7</v>
      </c>
      <c r="B32" s="42" t="s">
        <v>31</v>
      </c>
    </row>
    <row r="33" spans="1:2">
      <c r="A33" s="42" t="s">
        <v>7</v>
      </c>
      <c r="B33" s="42" t="s">
        <v>32</v>
      </c>
    </row>
    <row r="34" spans="1:2">
      <c r="A34" s="42" t="s">
        <v>7</v>
      </c>
      <c r="B34" s="42" t="s">
        <v>33</v>
      </c>
    </row>
    <row r="35" spans="1:2">
      <c r="A35" s="42" t="s">
        <v>7</v>
      </c>
      <c r="B35" s="42" t="s">
        <v>34</v>
      </c>
    </row>
    <row r="36" spans="1:2">
      <c r="A36" s="42" t="s">
        <v>7</v>
      </c>
      <c r="B36" s="42" t="s">
        <v>35</v>
      </c>
    </row>
    <row r="37" spans="1:2">
      <c r="A37" s="42" t="s">
        <v>7</v>
      </c>
      <c r="B37" s="42" t="s">
        <v>36</v>
      </c>
    </row>
    <row r="38" spans="1:2">
      <c r="A38" s="42" t="s">
        <v>7</v>
      </c>
      <c r="B38" s="42" t="s">
        <v>37</v>
      </c>
    </row>
    <row r="39" spans="1:2">
      <c r="A39" s="42" t="s">
        <v>40</v>
      </c>
      <c r="B39" s="42" t="s">
        <v>41</v>
      </c>
    </row>
    <row r="40" spans="1:2">
      <c r="A40" s="42" t="s">
        <v>40</v>
      </c>
      <c r="B40" s="42" t="s">
        <v>807</v>
      </c>
    </row>
    <row r="41" spans="1:2">
      <c r="A41" s="42" t="s">
        <v>38</v>
      </c>
      <c r="B41" s="42" t="s">
        <v>39</v>
      </c>
    </row>
    <row r="42" spans="1:2">
      <c r="A42" s="42" t="s">
        <v>0</v>
      </c>
      <c r="B42" s="42" t="s">
        <v>1</v>
      </c>
    </row>
    <row r="43" spans="1:2">
      <c r="A43" s="42" t="s">
        <v>0</v>
      </c>
      <c r="B43" s="42" t="s">
        <v>2</v>
      </c>
    </row>
    <row r="44" spans="1:2">
      <c r="A44" s="42" t="s">
        <v>0</v>
      </c>
      <c r="B44" s="42" t="s">
        <v>3</v>
      </c>
    </row>
    <row r="45" spans="1:2">
      <c r="A45" s="42" t="s">
        <v>0</v>
      </c>
      <c r="B45" s="42" t="s">
        <v>4</v>
      </c>
    </row>
    <row r="46" spans="1:2">
      <c r="A46" s="42" t="s">
        <v>0</v>
      </c>
      <c r="B46" s="42" t="s">
        <v>808</v>
      </c>
    </row>
    <row r="47" spans="1:2">
      <c r="A47" s="42" t="s">
        <v>0</v>
      </c>
      <c r="B47" s="42" t="s">
        <v>5</v>
      </c>
    </row>
    <row r="48" spans="1:2">
      <c r="A48" s="42" t="s">
        <v>0</v>
      </c>
      <c r="B48" s="42" t="s">
        <v>6</v>
      </c>
    </row>
    <row r="49" spans="1:2">
      <c r="A49" s="42" t="s">
        <v>44</v>
      </c>
      <c r="B49" s="42" t="s">
        <v>52</v>
      </c>
    </row>
    <row r="50" spans="1:2">
      <c r="A50" s="42" t="s">
        <v>44</v>
      </c>
      <c r="B50" s="42" t="s">
        <v>78</v>
      </c>
    </row>
    <row r="51" spans="1:2">
      <c r="A51" s="42" t="s">
        <v>44</v>
      </c>
      <c r="B51" s="42" t="s">
        <v>79</v>
      </c>
    </row>
    <row r="52" spans="1:2">
      <c r="A52" s="42" t="s">
        <v>44</v>
      </c>
      <c r="B52" s="42" t="s">
        <v>80</v>
      </c>
    </row>
    <row r="53" spans="1:2">
      <c r="A53" s="42" t="s">
        <v>44</v>
      </c>
      <c r="B53" s="42" t="s">
        <v>81</v>
      </c>
    </row>
    <row r="54" spans="1:2">
      <c r="A54" s="42" t="s">
        <v>44</v>
      </c>
      <c r="B54" s="42" t="s">
        <v>82</v>
      </c>
    </row>
    <row r="55" spans="1:2">
      <c r="A55" s="42" t="s">
        <v>44</v>
      </c>
      <c r="B55" s="42" t="s">
        <v>61</v>
      </c>
    </row>
    <row r="56" spans="1:2">
      <c r="A56" s="42" t="s">
        <v>44</v>
      </c>
      <c r="B56" s="42" t="s">
        <v>47</v>
      </c>
    </row>
    <row r="57" spans="1:2">
      <c r="A57" s="42" t="s">
        <v>44</v>
      </c>
      <c r="B57" s="42" t="s">
        <v>62</v>
      </c>
    </row>
    <row r="58" spans="1:2">
      <c r="A58" s="42" t="s">
        <v>44</v>
      </c>
      <c r="B58" s="42" t="s">
        <v>63</v>
      </c>
    </row>
    <row r="59" spans="1:2">
      <c r="A59" s="42" t="s">
        <v>44</v>
      </c>
      <c r="B59" s="42" t="s">
        <v>48</v>
      </c>
    </row>
    <row r="60" spans="1:2">
      <c r="A60" s="42" t="s">
        <v>44</v>
      </c>
      <c r="B60" s="42" t="s">
        <v>49</v>
      </c>
    </row>
    <row r="61" spans="1:2">
      <c r="A61" s="42" t="s">
        <v>44</v>
      </c>
      <c r="B61" s="42" t="s">
        <v>50</v>
      </c>
    </row>
    <row r="62" spans="1:2">
      <c r="A62" s="42" t="s">
        <v>44</v>
      </c>
      <c r="B62" s="42" t="s">
        <v>45</v>
      </c>
    </row>
    <row r="63" spans="1:2">
      <c r="A63" s="42" t="s">
        <v>44</v>
      </c>
      <c r="B63" s="42" t="s">
        <v>46</v>
      </c>
    </row>
    <row r="64" spans="1:2">
      <c r="A64" s="42" t="s">
        <v>44</v>
      </c>
      <c r="B64" s="42" t="s">
        <v>51</v>
      </c>
    </row>
    <row r="65" spans="1:2">
      <c r="A65" s="42" t="s">
        <v>44</v>
      </c>
      <c r="B65" s="42" t="s">
        <v>809</v>
      </c>
    </row>
    <row r="66" spans="1:2">
      <c r="A66" s="42" t="s">
        <v>44</v>
      </c>
      <c r="B66" s="42" t="s">
        <v>53</v>
      </c>
    </row>
    <row r="67" spans="1:2">
      <c r="A67" s="42" t="s">
        <v>44</v>
      </c>
      <c r="B67" s="42" t="s">
        <v>54</v>
      </c>
    </row>
    <row r="68" spans="1:2">
      <c r="A68" s="42" t="s">
        <v>44</v>
      </c>
      <c r="B68" s="42" t="s">
        <v>96</v>
      </c>
    </row>
    <row r="69" spans="1:2">
      <c r="A69" s="42" t="s">
        <v>44</v>
      </c>
      <c r="B69" s="42" t="s">
        <v>55</v>
      </c>
    </row>
    <row r="70" spans="1:2">
      <c r="A70" s="42" t="s">
        <v>44</v>
      </c>
      <c r="B70" s="42" t="s">
        <v>56</v>
      </c>
    </row>
    <row r="71" spans="1:2">
      <c r="A71" s="42" t="s">
        <v>44</v>
      </c>
      <c r="B71" s="42" t="s">
        <v>57</v>
      </c>
    </row>
    <row r="72" spans="1:2">
      <c r="A72" s="42" t="s">
        <v>44</v>
      </c>
      <c r="B72" s="42" t="s">
        <v>58</v>
      </c>
    </row>
    <row r="73" spans="1:2">
      <c r="A73" s="42" t="s">
        <v>44</v>
      </c>
      <c r="B73" s="42" t="s">
        <v>64</v>
      </c>
    </row>
    <row r="74" spans="1:2">
      <c r="A74" s="42" t="s">
        <v>44</v>
      </c>
      <c r="B74" s="42" t="s">
        <v>65</v>
      </c>
    </row>
    <row r="75" spans="1:2">
      <c r="A75" s="42" t="s">
        <v>44</v>
      </c>
      <c r="B75" s="42" t="s">
        <v>66</v>
      </c>
    </row>
    <row r="76" spans="1:2">
      <c r="A76" s="42" t="s">
        <v>44</v>
      </c>
      <c r="B76" s="42" t="s">
        <v>95</v>
      </c>
    </row>
    <row r="77" spans="1:2">
      <c r="A77" s="42" t="s">
        <v>44</v>
      </c>
      <c r="B77" s="42" t="s">
        <v>67</v>
      </c>
    </row>
    <row r="78" spans="1:2">
      <c r="A78" s="42" t="s">
        <v>44</v>
      </c>
      <c r="B78" s="42" t="s">
        <v>68</v>
      </c>
    </row>
    <row r="79" spans="1:2">
      <c r="A79" s="42" t="s">
        <v>44</v>
      </c>
      <c r="B79" s="42" t="s">
        <v>69</v>
      </c>
    </row>
    <row r="80" spans="1:2">
      <c r="A80" s="42" t="s">
        <v>44</v>
      </c>
      <c r="B80" s="42" t="s">
        <v>70</v>
      </c>
    </row>
    <row r="81" spans="1:3">
      <c r="A81" s="42" t="s">
        <v>44</v>
      </c>
      <c r="B81" s="42" t="s">
        <v>71</v>
      </c>
    </row>
    <row r="82" spans="1:3">
      <c r="A82" s="42" t="s">
        <v>44</v>
      </c>
      <c r="B82" s="42" t="s">
        <v>72</v>
      </c>
    </row>
    <row r="83" spans="1:3">
      <c r="A83" s="42" t="s">
        <v>44</v>
      </c>
      <c r="B83" s="42" t="s">
        <v>73</v>
      </c>
    </row>
    <row r="84" spans="1:3">
      <c r="A84" s="42" t="s">
        <v>44</v>
      </c>
      <c r="B84" s="42" t="s">
        <v>74</v>
      </c>
    </row>
    <row r="85" spans="1:3">
      <c r="A85" s="42" t="s">
        <v>44</v>
      </c>
      <c r="B85" s="42" t="s">
        <v>75</v>
      </c>
    </row>
    <row r="86" spans="1:3" s="43" customFormat="1">
      <c r="A86" s="42" t="s">
        <v>44</v>
      </c>
      <c r="B86" s="42" t="s">
        <v>76</v>
      </c>
      <c r="C86" s="38"/>
    </row>
    <row r="87" spans="1:3">
      <c r="A87" s="42" t="s">
        <v>44</v>
      </c>
      <c r="B87" s="42" t="s">
        <v>77</v>
      </c>
    </row>
    <row r="88" spans="1:3">
      <c r="A88" s="42" t="s">
        <v>44</v>
      </c>
      <c r="B88" s="42" t="s">
        <v>59</v>
      </c>
    </row>
    <row r="89" spans="1:3">
      <c r="A89" s="42" t="s">
        <v>44</v>
      </c>
      <c r="B89" s="42" t="s">
        <v>83</v>
      </c>
    </row>
    <row r="90" spans="1:3">
      <c r="A90" s="42" t="s">
        <v>44</v>
      </c>
      <c r="B90" s="42" t="s">
        <v>84</v>
      </c>
    </row>
    <row r="91" spans="1:3">
      <c r="A91" s="42" t="s">
        <v>44</v>
      </c>
      <c r="B91" s="42" t="s">
        <v>85</v>
      </c>
    </row>
    <row r="92" spans="1:3">
      <c r="A92" s="42" t="s">
        <v>44</v>
      </c>
      <c r="B92" s="42" t="s">
        <v>86</v>
      </c>
    </row>
    <row r="93" spans="1:3">
      <c r="A93" s="42" t="s">
        <v>44</v>
      </c>
      <c r="B93" s="42" t="s">
        <v>60</v>
      </c>
    </row>
    <row r="94" spans="1:3">
      <c r="A94" s="42" t="s">
        <v>44</v>
      </c>
      <c r="B94" s="42" t="s">
        <v>87</v>
      </c>
    </row>
    <row r="95" spans="1:3">
      <c r="A95" s="42" t="s">
        <v>44</v>
      </c>
      <c r="B95" s="42" t="s">
        <v>88</v>
      </c>
    </row>
    <row r="96" spans="1:3">
      <c r="A96" s="42" t="s">
        <v>44</v>
      </c>
      <c r="B96" s="42" t="s">
        <v>89</v>
      </c>
    </row>
    <row r="97" spans="1:3">
      <c r="A97" s="42" t="s">
        <v>44</v>
      </c>
      <c r="B97" s="42" t="s">
        <v>90</v>
      </c>
    </row>
    <row r="98" spans="1:3">
      <c r="A98" s="42" t="s">
        <v>44</v>
      </c>
      <c r="B98" s="42" t="s">
        <v>91</v>
      </c>
    </row>
    <row r="99" spans="1:3">
      <c r="A99" s="42" t="s">
        <v>44</v>
      </c>
      <c r="B99" s="42" t="s">
        <v>92</v>
      </c>
    </row>
    <row r="100" spans="1:3">
      <c r="A100" s="42" t="s">
        <v>44</v>
      </c>
      <c r="B100" s="42" t="s">
        <v>93</v>
      </c>
    </row>
    <row r="101" spans="1:3">
      <c r="A101" s="42" t="s">
        <v>44</v>
      </c>
      <c r="B101" s="42" t="s">
        <v>94</v>
      </c>
    </row>
    <row r="102" spans="1:3" s="44" customFormat="1">
      <c r="A102" s="42" t="s">
        <v>44</v>
      </c>
      <c r="B102" s="42" t="s">
        <v>810</v>
      </c>
      <c r="C102" s="38"/>
    </row>
    <row r="103" spans="1:3">
      <c r="A103" s="42" t="s">
        <v>42</v>
      </c>
      <c r="B103" s="42" t="s">
        <v>97</v>
      </c>
    </row>
    <row r="104" spans="1:3">
      <c r="A104" s="42" t="s">
        <v>42</v>
      </c>
      <c r="B104" s="42" t="s">
        <v>98</v>
      </c>
    </row>
    <row r="105" spans="1:3">
      <c r="A105" s="42" t="s">
        <v>42</v>
      </c>
      <c r="B105" s="42" t="s">
        <v>99</v>
      </c>
    </row>
    <row r="106" spans="1:3">
      <c r="A106" s="42" t="s">
        <v>42</v>
      </c>
      <c r="B106" s="42" t="s">
        <v>100</v>
      </c>
    </row>
    <row r="107" spans="1:3">
      <c r="A107" s="42" t="s">
        <v>42</v>
      </c>
      <c r="B107" s="42" t="s">
        <v>101</v>
      </c>
    </row>
    <row r="108" spans="1:3">
      <c r="A108" s="42" t="s">
        <v>42</v>
      </c>
      <c r="B108" s="42" t="s">
        <v>102</v>
      </c>
    </row>
    <row r="109" spans="1:3">
      <c r="A109" s="42" t="s">
        <v>42</v>
      </c>
      <c r="B109" s="42" t="s">
        <v>103</v>
      </c>
    </row>
    <row r="110" spans="1:3">
      <c r="A110" s="42" t="s">
        <v>42</v>
      </c>
      <c r="B110" s="42" t="s">
        <v>104</v>
      </c>
    </row>
    <row r="111" spans="1:3">
      <c r="A111" s="42" t="s">
        <v>42</v>
      </c>
      <c r="B111" s="42" t="s">
        <v>105</v>
      </c>
    </row>
    <row r="112" spans="1:3">
      <c r="A112" s="42" t="s">
        <v>42</v>
      </c>
      <c r="B112" s="42" t="s">
        <v>106</v>
      </c>
    </row>
    <row r="113" spans="1:2">
      <c r="A113" s="42" t="s">
        <v>42</v>
      </c>
      <c r="B113" s="42" t="s">
        <v>107</v>
      </c>
    </row>
    <row r="114" spans="1:2">
      <c r="A114" s="42" t="s">
        <v>42</v>
      </c>
      <c r="B114" s="42" t="s">
        <v>108</v>
      </c>
    </row>
    <row r="115" spans="1:2">
      <c r="A115" s="42" t="s">
        <v>42</v>
      </c>
      <c r="B115" s="42" t="s">
        <v>109</v>
      </c>
    </row>
    <row r="116" spans="1:2">
      <c r="A116" s="42" t="s">
        <v>42</v>
      </c>
      <c r="B116" s="42" t="s">
        <v>110</v>
      </c>
    </row>
    <row r="117" spans="1:2">
      <c r="A117" s="42" t="s">
        <v>42</v>
      </c>
      <c r="B117" s="42" t="s">
        <v>111</v>
      </c>
    </row>
    <row r="118" spans="1:2">
      <c r="A118" s="42" t="s">
        <v>42</v>
      </c>
      <c r="B118" s="42" t="s">
        <v>112</v>
      </c>
    </row>
    <row r="119" spans="1:2">
      <c r="A119" s="42" t="s">
        <v>42</v>
      </c>
      <c r="B119" s="42" t="s">
        <v>113</v>
      </c>
    </row>
    <row r="120" spans="1:2">
      <c r="A120" s="42" t="s">
        <v>42</v>
      </c>
      <c r="B120" s="42" t="s">
        <v>114</v>
      </c>
    </row>
    <row r="121" spans="1:2">
      <c r="A121" s="42" t="s">
        <v>42</v>
      </c>
      <c r="B121" s="42" t="s">
        <v>115</v>
      </c>
    </row>
    <row r="122" spans="1:2">
      <c r="A122" s="42" t="s">
        <v>42</v>
      </c>
      <c r="B122" s="42" t="s">
        <v>116</v>
      </c>
    </row>
    <row r="123" spans="1:2">
      <c r="A123" s="42" t="s">
        <v>42</v>
      </c>
      <c r="B123" s="42" t="s">
        <v>117</v>
      </c>
    </row>
    <row r="124" spans="1:2">
      <c r="A124" s="42" t="s">
        <v>42</v>
      </c>
      <c r="B124" s="42" t="s">
        <v>118</v>
      </c>
    </row>
    <row r="125" spans="1:2">
      <c r="A125" s="42" t="s">
        <v>42</v>
      </c>
      <c r="B125" s="42" t="s">
        <v>119</v>
      </c>
    </row>
    <row r="126" spans="1:2">
      <c r="A126" s="42" t="s">
        <v>42</v>
      </c>
      <c r="B126" s="42" t="s">
        <v>120</v>
      </c>
    </row>
    <row r="127" spans="1:2">
      <c r="A127" s="42" t="s">
        <v>42</v>
      </c>
      <c r="B127" s="42" t="s">
        <v>121</v>
      </c>
    </row>
    <row r="128" spans="1:2">
      <c r="A128" s="42" t="s">
        <v>42</v>
      </c>
      <c r="B128" s="42" t="s">
        <v>122</v>
      </c>
    </row>
    <row r="129" spans="1:2">
      <c r="A129" s="42" t="s">
        <v>42</v>
      </c>
      <c r="B129" s="42" t="s">
        <v>123</v>
      </c>
    </row>
    <row r="130" spans="1:2">
      <c r="A130" s="42" t="s">
        <v>42</v>
      </c>
      <c r="B130" s="42" t="s">
        <v>124</v>
      </c>
    </row>
    <row r="131" spans="1:2">
      <c r="A131" s="42" t="s">
        <v>42</v>
      </c>
      <c r="B131" s="42" t="s">
        <v>125</v>
      </c>
    </row>
    <row r="132" spans="1:2">
      <c r="A132" s="42" t="s">
        <v>42</v>
      </c>
      <c r="B132" s="42" t="s">
        <v>126</v>
      </c>
    </row>
    <row r="133" spans="1:2">
      <c r="A133" s="42" t="s">
        <v>42</v>
      </c>
      <c r="B133" s="42" t="s">
        <v>127</v>
      </c>
    </row>
    <row r="134" spans="1:2">
      <c r="A134" s="42" t="s">
        <v>42</v>
      </c>
      <c r="B134" s="42" t="s">
        <v>128</v>
      </c>
    </row>
    <row r="135" spans="1:2">
      <c r="A135" s="42" t="s">
        <v>42</v>
      </c>
      <c r="B135" s="42" t="s">
        <v>129</v>
      </c>
    </row>
    <row r="136" spans="1:2">
      <c r="A136" s="42" t="s">
        <v>42</v>
      </c>
      <c r="B136" s="42" t="s">
        <v>130</v>
      </c>
    </row>
    <row r="137" spans="1:2">
      <c r="A137" s="42" t="s">
        <v>42</v>
      </c>
      <c r="B137" s="42" t="s">
        <v>131</v>
      </c>
    </row>
    <row r="138" spans="1:2">
      <c r="A138" s="42" t="s">
        <v>42</v>
      </c>
      <c r="B138" s="42" t="s">
        <v>132</v>
      </c>
    </row>
    <row r="139" spans="1:2">
      <c r="A139" s="42" t="s">
        <v>42</v>
      </c>
      <c r="B139" s="42" t="s">
        <v>133</v>
      </c>
    </row>
    <row r="140" spans="1:2">
      <c r="A140" s="42" t="s">
        <v>42</v>
      </c>
      <c r="B140" s="42" t="s">
        <v>134</v>
      </c>
    </row>
    <row r="141" spans="1:2">
      <c r="A141" s="42" t="s">
        <v>42</v>
      </c>
      <c r="B141" s="42" t="s">
        <v>135</v>
      </c>
    </row>
    <row r="142" spans="1:2">
      <c r="A142" s="42" t="s">
        <v>42</v>
      </c>
      <c r="B142" s="42" t="s">
        <v>136</v>
      </c>
    </row>
    <row r="143" spans="1:2">
      <c r="A143" s="42" t="s">
        <v>42</v>
      </c>
      <c r="B143" s="42" t="s">
        <v>137</v>
      </c>
    </row>
    <row r="144" spans="1:2">
      <c r="A144" s="42" t="s">
        <v>42</v>
      </c>
      <c r="B144" s="42" t="s">
        <v>138</v>
      </c>
    </row>
    <row r="145" spans="1:2">
      <c r="A145" s="42" t="s">
        <v>42</v>
      </c>
      <c r="B145" s="42" t="s">
        <v>139</v>
      </c>
    </row>
    <row r="146" spans="1:2">
      <c r="A146" s="42" t="s">
        <v>42</v>
      </c>
      <c r="B146" s="42" t="s">
        <v>140</v>
      </c>
    </row>
    <row r="147" spans="1:2">
      <c r="A147" s="42" t="s">
        <v>42</v>
      </c>
      <c r="B147" s="42" t="s">
        <v>141</v>
      </c>
    </row>
    <row r="148" spans="1:2">
      <c r="A148" s="42" t="s">
        <v>42</v>
      </c>
      <c r="B148" s="42" t="s">
        <v>142</v>
      </c>
    </row>
    <row r="149" spans="1:2">
      <c r="A149" s="42" t="s">
        <v>42</v>
      </c>
      <c r="B149" s="42" t="s">
        <v>143</v>
      </c>
    </row>
    <row r="150" spans="1:2">
      <c r="A150" s="42" t="s">
        <v>42</v>
      </c>
      <c r="B150" s="42" t="s">
        <v>144</v>
      </c>
    </row>
    <row r="151" spans="1:2">
      <c r="A151" s="42" t="s">
        <v>42</v>
      </c>
      <c r="B151" s="42" t="s">
        <v>145</v>
      </c>
    </row>
    <row r="152" spans="1:2">
      <c r="A152" s="42" t="s">
        <v>42</v>
      </c>
      <c r="B152" s="42" t="s">
        <v>146</v>
      </c>
    </row>
    <row r="153" spans="1:2">
      <c r="A153" s="42" t="s">
        <v>42</v>
      </c>
      <c r="B153" s="42" t="s">
        <v>147</v>
      </c>
    </row>
    <row r="154" spans="1:2">
      <c r="A154" s="42" t="s">
        <v>42</v>
      </c>
      <c r="B154" s="42" t="s">
        <v>148</v>
      </c>
    </row>
    <row r="155" spans="1:2">
      <c r="A155" s="42" t="s">
        <v>42</v>
      </c>
      <c r="B155" s="42" t="s">
        <v>149</v>
      </c>
    </row>
    <row r="156" spans="1:2">
      <c r="A156" s="42" t="s">
        <v>42</v>
      </c>
      <c r="B156" s="42" t="s">
        <v>150</v>
      </c>
    </row>
    <row r="157" spans="1:2">
      <c r="A157" s="42" t="s">
        <v>42</v>
      </c>
      <c r="B157" s="42" t="s">
        <v>151</v>
      </c>
    </row>
    <row r="158" spans="1:2">
      <c r="A158" s="42" t="s">
        <v>42</v>
      </c>
      <c r="B158" s="42" t="s">
        <v>152</v>
      </c>
    </row>
    <row r="159" spans="1:2">
      <c r="A159" s="42" t="s">
        <v>42</v>
      </c>
      <c r="B159" s="42" t="s">
        <v>153</v>
      </c>
    </row>
    <row r="160" spans="1:2">
      <c r="A160" s="42" t="s">
        <v>42</v>
      </c>
      <c r="B160" s="42" t="s">
        <v>154</v>
      </c>
    </row>
    <row r="161" spans="1:2">
      <c r="A161" s="42" t="s">
        <v>42</v>
      </c>
      <c r="B161" s="42" t="s">
        <v>155</v>
      </c>
    </row>
    <row r="162" spans="1:2">
      <c r="A162" s="42" t="s">
        <v>42</v>
      </c>
      <c r="B162" s="42" t="s">
        <v>156</v>
      </c>
    </row>
    <row r="163" spans="1:2">
      <c r="A163" s="42" t="s">
        <v>42</v>
      </c>
      <c r="B163" s="42" t="s">
        <v>157</v>
      </c>
    </row>
    <row r="164" spans="1:2">
      <c r="A164" s="42" t="s">
        <v>42</v>
      </c>
      <c r="B164" s="42" t="s">
        <v>158</v>
      </c>
    </row>
    <row r="165" spans="1:2">
      <c r="A165" s="42" t="s">
        <v>42</v>
      </c>
      <c r="B165" s="42" t="s">
        <v>159</v>
      </c>
    </row>
    <row r="166" spans="1:2">
      <c r="A166" s="42" t="s">
        <v>42</v>
      </c>
      <c r="B166" s="42" t="s">
        <v>160</v>
      </c>
    </row>
    <row r="167" spans="1:2">
      <c r="A167" s="42" t="s">
        <v>42</v>
      </c>
      <c r="B167" s="42" t="s">
        <v>161</v>
      </c>
    </row>
    <row r="168" spans="1:2">
      <c r="A168" s="42" t="s">
        <v>42</v>
      </c>
      <c r="B168" s="42" t="s">
        <v>162</v>
      </c>
    </row>
    <row r="169" spans="1:2">
      <c r="A169" s="42" t="s">
        <v>42</v>
      </c>
      <c r="B169" s="42" t="s">
        <v>163</v>
      </c>
    </row>
    <row r="170" spans="1:2">
      <c r="A170" s="42" t="s">
        <v>42</v>
      </c>
      <c r="B170" s="42" t="s">
        <v>164</v>
      </c>
    </row>
    <row r="171" spans="1:2">
      <c r="A171" s="42" t="s">
        <v>42</v>
      </c>
      <c r="B171" s="42" t="s">
        <v>165</v>
      </c>
    </row>
    <row r="172" spans="1:2">
      <c r="A172" s="42" t="s">
        <v>42</v>
      </c>
      <c r="B172" s="42" t="s">
        <v>166</v>
      </c>
    </row>
    <row r="173" spans="1:2">
      <c r="A173" s="42" t="s">
        <v>42</v>
      </c>
      <c r="B173" s="42" t="s">
        <v>167</v>
      </c>
    </row>
    <row r="174" spans="1:2">
      <c r="A174" s="42" t="s">
        <v>42</v>
      </c>
      <c r="B174" s="42" t="s">
        <v>168</v>
      </c>
    </row>
    <row r="175" spans="1:2">
      <c r="A175" s="42" t="s">
        <v>42</v>
      </c>
      <c r="B175" s="42" t="s">
        <v>169</v>
      </c>
    </row>
    <row r="176" spans="1:2">
      <c r="A176" s="42" t="s">
        <v>42</v>
      </c>
      <c r="B176" s="42" t="s">
        <v>170</v>
      </c>
    </row>
    <row r="177" spans="1:2">
      <c r="A177" s="42" t="s">
        <v>42</v>
      </c>
      <c r="B177" s="42" t="s">
        <v>171</v>
      </c>
    </row>
    <row r="178" spans="1:2">
      <c r="A178" s="42" t="s">
        <v>42</v>
      </c>
      <c r="B178" s="42" t="s">
        <v>172</v>
      </c>
    </row>
    <row r="179" spans="1:2">
      <c r="A179" s="42" t="s">
        <v>42</v>
      </c>
      <c r="B179" s="42" t="s">
        <v>173</v>
      </c>
    </row>
    <row r="180" spans="1:2">
      <c r="A180" s="42" t="s">
        <v>42</v>
      </c>
      <c r="B180" s="42" t="s">
        <v>174</v>
      </c>
    </row>
    <row r="181" spans="1:2">
      <c r="A181" s="42" t="s">
        <v>42</v>
      </c>
      <c r="B181" s="42" t="s">
        <v>175</v>
      </c>
    </row>
    <row r="182" spans="1:2">
      <c r="A182" s="42" t="s">
        <v>42</v>
      </c>
      <c r="B182" s="42" t="s">
        <v>176</v>
      </c>
    </row>
    <row r="183" spans="1:2">
      <c r="A183" s="42" t="s">
        <v>42</v>
      </c>
      <c r="B183" s="42" t="s">
        <v>177</v>
      </c>
    </row>
    <row r="184" spans="1:2">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topLeftCell="A40" zoomScale="110" zoomScaleNormal="110" workbookViewId="0">
      <selection activeCell="C47" sqref="C47"/>
    </sheetView>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8" customFormat="1" ht="16.5">
      <c r="A1" s="39"/>
      <c r="C1" s="40" t="s">
        <v>791</v>
      </c>
    </row>
    <row r="2" spans="1:3" s="38" customFormat="1" ht="16.5">
      <c r="A2" s="39"/>
    </row>
    <row r="3" spans="1:3" s="38" customFormat="1" ht="16.5">
      <c r="A3" s="353" t="s">
        <v>786</v>
      </c>
      <c r="B3" s="353"/>
      <c r="C3" s="353"/>
    </row>
    <row r="4" spans="1:3" s="38" customFormat="1" ht="16.5">
      <c r="A4" s="353" t="s">
        <v>787</v>
      </c>
      <c r="B4" s="353"/>
      <c r="C4" s="353"/>
    </row>
    <row r="5" spans="1:3" s="38" customFormat="1" ht="16.5">
      <c r="A5" s="39"/>
      <c r="B5" s="39"/>
      <c r="C5" s="39"/>
    </row>
    <row r="6" spans="1:3" s="38" customFormat="1" ht="16.5">
      <c r="A6" s="411" t="s">
        <v>790</v>
      </c>
      <c r="B6" s="411"/>
      <c r="C6" s="411"/>
    </row>
    <row r="8" spans="1:3" s="16" customFormat="1" ht="23.25" customHeight="1">
      <c r="A8" s="77" t="s">
        <v>179</v>
      </c>
      <c r="B8" s="77" t="s">
        <v>180</v>
      </c>
      <c r="C8" s="77"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topLeftCell="A10" workbookViewId="0">
      <selection activeCell="A21" sqref="A21"/>
    </sheetView>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8" customFormat="1" ht="16.5">
      <c r="A1" s="39"/>
      <c r="B1" s="40" t="s">
        <v>793</v>
      </c>
    </row>
    <row r="2" spans="1:3" s="38" customFormat="1" ht="16.5">
      <c r="A2" s="39"/>
    </row>
    <row r="3" spans="1:3" s="38" customFormat="1" ht="16.5">
      <c r="A3" s="353" t="s">
        <v>786</v>
      </c>
      <c r="B3" s="353"/>
      <c r="C3" s="45"/>
    </row>
    <row r="4" spans="1:3" s="38" customFormat="1" ht="16.5">
      <c r="A4" s="353" t="s">
        <v>787</v>
      </c>
      <c r="B4" s="353"/>
      <c r="C4" s="45"/>
    </row>
    <row r="5" spans="1:3" s="38" customFormat="1" ht="16.5">
      <c r="A5" s="39"/>
      <c r="B5" s="39"/>
      <c r="C5" s="39"/>
    </row>
    <row r="6" spans="1:3" s="38" customFormat="1" ht="16.5">
      <c r="A6" s="411" t="s">
        <v>792</v>
      </c>
      <c r="B6" s="411"/>
      <c r="C6" s="46"/>
    </row>
    <row r="8" spans="1:3">
      <c r="A8" s="81" t="s">
        <v>191</v>
      </c>
      <c r="B8" s="81" t="s">
        <v>190</v>
      </c>
    </row>
    <row r="9" spans="1:3">
      <c r="A9" s="4" t="s">
        <v>794</v>
      </c>
      <c r="B9" s="5"/>
    </row>
    <row r="10" spans="1:3">
      <c r="A10" s="48" t="s">
        <v>801</v>
      </c>
      <c r="B10" s="5"/>
    </row>
    <row r="11" spans="1:3">
      <c r="A11" s="66" t="s">
        <v>197</v>
      </c>
      <c r="B11" s="67"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66" t="s">
        <v>195</v>
      </c>
      <c r="B21" s="67" t="s">
        <v>194</v>
      </c>
    </row>
    <row r="22" spans="1:2">
      <c r="A22" s="48" t="s">
        <v>803</v>
      </c>
      <c r="B22" s="5"/>
    </row>
    <row r="23" spans="1:2">
      <c r="A23" s="49" t="s">
        <v>206</v>
      </c>
      <c r="B23" s="5" t="s">
        <v>205</v>
      </c>
    </row>
    <row r="24" spans="1:2">
      <c r="A24" s="66" t="s">
        <v>208</v>
      </c>
      <c r="B24" s="67"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topLeftCell="A4" zoomScaleNormal="100" zoomScalePageLayoutView="150" workbookViewId="0">
      <selection activeCell="B10" sqref="B10"/>
    </sheetView>
  </sheetViews>
  <sheetFormatPr baseColWidth="10" defaultColWidth="8.85546875" defaultRowHeight="30.75" customHeight="1"/>
  <cols>
    <col min="1" max="1" width="8.85546875" style="6"/>
    <col min="2" max="2" width="55.140625" style="32" bestFit="1" customWidth="1"/>
    <col min="3" max="16384" width="8.85546875" style="3"/>
  </cols>
  <sheetData>
    <row r="1" spans="1:3" s="38" customFormat="1" ht="16.5">
      <c r="A1" s="39"/>
      <c r="B1" s="40" t="s">
        <v>813</v>
      </c>
    </row>
    <row r="2" spans="1:3" s="38" customFormat="1" ht="16.5">
      <c r="A2" s="39"/>
    </row>
    <row r="3" spans="1:3" s="38" customFormat="1" ht="16.5">
      <c r="A3" s="353" t="s">
        <v>786</v>
      </c>
      <c r="B3" s="353"/>
      <c r="C3" s="45"/>
    </row>
    <row r="4" spans="1:3" s="38" customFormat="1" ht="16.5">
      <c r="A4" s="353" t="s">
        <v>787</v>
      </c>
      <c r="B4" s="353"/>
      <c r="C4" s="45"/>
    </row>
    <row r="5" spans="1:3" s="38" customFormat="1" ht="16.5">
      <c r="A5" s="39"/>
      <c r="B5" s="39"/>
      <c r="C5" s="39"/>
    </row>
    <row r="6" spans="1:3" s="38" customFormat="1" ht="16.5">
      <c r="A6" s="411" t="s">
        <v>812</v>
      </c>
      <c r="B6" s="411"/>
      <c r="C6" s="46"/>
    </row>
    <row r="7" spans="1:3" s="38" customFormat="1" ht="16.5">
      <c r="A7" s="47"/>
      <c r="B7" s="47"/>
      <c r="C7" s="46"/>
    </row>
    <row r="8" spans="1:3" s="8" customFormat="1" ht="30.75" customHeight="1">
      <c r="A8" s="82" t="s">
        <v>190</v>
      </c>
      <c r="B8" s="83"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4" zoomScale="110" zoomScaleNormal="110" workbookViewId="0">
      <selection activeCell="A6" sqref="A6"/>
    </sheetView>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8" customFormat="1" ht="16.5">
      <c r="A1" s="40" t="s">
        <v>821</v>
      </c>
    </row>
    <row r="2" spans="1:3" s="38" customFormat="1" ht="16.5">
      <c r="A2" s="39"/>
    </row>
    <row r="3" spans="1:3" s="38" customFormat="1" ht="16.5">
      <c r="A3" s="39" t="s">
        <v>786</v>
      </c>
      <c r="B3" s="45"/>
      <c r="C3" s="45"/>
    </row>
    <row r="4" spans="1:3" s="38" customFormat="1" ht="16.5">
      <c r="A4" s="39" t="s">
        <v>787</v>
      </c>
      <c r="B4" s="45"/>
      <c r="C4" s="45"/>
    </row>
    <row r="5" spans="1:3" s="38" customFormat="1" ht="16.5">
      <c r="A5" s="39"/>
      <c r="B5" s="39"/>
      <c r="C5" s="39"/>
    </row>
    <row r="6" spans="1:3" s="38" customFormat="1" ht="16.5">
      <c r="A6" s="47" t="s">
        <v>816</v>
      </c>
      <c r="B6" s="46"/>
      <c r="C6" s="46"/>
    </row>
    <row r="7" spans="1:3" s="38" customFormat="1" ht="17.25" thickBot="1">
      <c r="A7" s="47"/>
      <c r="B7" s="47"/>
      <c r="C7" s="46"/>
    </row>
    <row r="8" spans="1:3" s="24" customFormat="1" ht="16.5" thickBot="1">
      <c r="A8" s="90" t="s">
        <v>817</v>
      </c>
    </row>
    <row r="9" spans="1:3" ht="15.75">
      <c r="A9" s="26" t="s">
        <v>814</v>
      </c>
    </row>
    <row r="10" spans="1:3" ht="15.75">
      <c r="A10" s="26" t="s">
        <v>371</v>
      </c>
    </row>
    <row r="11" spans="1:3" ht="16.5" thickBot="1">
      <c r="A11" s="26" t="s">
        <v>761</v>
      </c>
    </row>
    <row r="12" spans="1:3" s="24" customFormat="1" ht="16.5" thickBot="1">
      <c r="A12" s="90" t="s">
        <v>815</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91" t="s">
        <v>828</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workbookViewId="0">
      <selection activeCell="A8" sqref="A8"/>
    </sheetView>
  </sheetViews>
  <sheetFormatPr baseColWidth="10" defaultColWidth="11.42578125" defaultRowHeight="15"/>
  <cols>
    <col min="1" max="1" width="7.85546875" style="23" customWidth="1"/>
    <col min="2" max="2" width="122.85546875" style="17" bestFit="1" customWidth="1"/>
    <col min="3" max="16384" width="11.42578125" style="17"/>
  </cols>
  <sheetData>
    <row r="1" spans="1:3" s="38" customFormat="1" ht="16.5">
      <c r="A1" s="39"/>
      <c r="B1" s="40" t="s">
        <v>822</v>
      </c>
    </row>
    <row r="2" spans="1:3" s="38" customFormat="1" ht="16.5">
      <c r="A2" s="39"/>
    </row>
    <row r="3" spans="1:3" s="38" customFormat="1" ht="16.5">
      <c r="A3" s="353" t="s">
        <v>786</v>
      </c>
      <c r="B3" s="353"/>
      <c r="C3" s="45"/>
    </row>
    <row r="4" spans="1:3" s="38" customFormat="1" ht="16.5">
      <c r="A4" s="353" t="s">
        <v>787</v>
      </c>
      <c r="B4" s="353"/>
      <c r="C4" s="45"/>
    </row>
    <row r="5" spans="1:3" s="38" customFormat="1" ht="16.5">
      <c r="A5" s="39"/>
      <c r="B5" s="39"/>
      <c r="C5" s="39"/>
    </row>
    <row r="6" spans="1:3" s="38" customFormat="1" ht="16.5">
      <c r="A6" s="411" t="s">
        <v>827</v>
      </c>
      <c r="B6" s="411"/>
      <c r="C6" s="46"/>
    </row>
    <row r="7" spans="1:3" s="38" customFormat="1" ht="16.5">
      <c r="A7" s="47"/>
      <c r="B7" s="47"/>
      <c r="C7" s="46"/>
    </row>
    <row r="8" spans="1:3" s="18" customFormat="1" ht="15.75">
      <c r="A8" s="95" t="s">
        <v>190</v>
      </c>
      <c r="B8" s="92" t="s">
        <v>826</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4"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8">
        <v>4421</v>
      </c>
      <c r="B208" s="69"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A8" sqref="A8:B8"/>
    </sheetView>
  </sheetViews>
  <sheetFormatPr baseColWidth="10" defaultColWidth="11.42578125" defaultRowHeight="15"/>
  <cols>
    <col min="1" max="1" width="11.42578125" style="1"/>
    <col min="2" max="2" width="57.5703125" style="1" bestFit="1" customWidth="1"/>
    <col min="3" max="16384" width="11.42578125" style="1"/>
  </cols>
  <sheetData>
    <row r="1" spans="1:3" s="38" customFormat="1" ht="16.5">
      <c r="A1" s="39"/>
      <c r="B1" s="40" t="s">
        <v>825</v>
      </c>
    </row>
    <row r="2" spans="1:3" s="38" customFormat="1" ht="16.5">
      <c r="A2" s="39"/>
    </row>
    <row r="3" spans="1:3" s="38" customFormat="1" ht="16.5">
      <c r="A3" s="353" t="s">
        <v>786</v>
      </c>
      <c r="B3" s="353"/>
      <c r="C3" s="45"/>
    </row>
    <row r="4" spans="1:3" s="38" customFormat="1" ht="16.5">
      <c r="A4" s="353" t="s">
        <v>787</v>
      </c>
      <c r="B4" s="353"/>
      <c r="C4" s="45"/>
    </row>
    <row r="5" spans="1:3" s="38" customFormat="1" ht="16.5">
      <c r="A5" s="39"/>
      <c r="B5" s="39"/>
      <c r="C5" s="39"/>
    </row>
    <row r="6" spans="1:3" s="38" customFormat="1" ht="16.5">
      <c r="A6" s="411" t="s">
        <v>823</v>
      </c>
      <c r="B6" s="411"/>
      <c r="C6" s="46"/>
    </row>
    <row r="8" spans="1:3" ht="31.5" customHeight="1">
      <c r="A8" s="93" t="s">
        <v>190</v>
      </c>
      <c r="B8" s="93" t="s">
        <v>380</v>
      </c>
    </row>
    <row r="9" spans="1:3" s="14" customFormat="1" ht="30.75" customHeight="1">
      <c r="A9" s="12">
        <v>1</v>
      </c>
      <c r="B9" s="13" t="s">
        <v>378</v>
      </c>
    </row>
    <row r="10" spans="1:3" s="14" customFormat="1" ht="30.75" customHeight="1">
      <c r="A10" s="12">
        <v>2</v>
      </c>
      <c r="B10" s="13" t="s">
        <v>818</v>
      </c>
    </row>
    <row r="11" spans="1:3" s="14" customFormat="1" ht="30.75" customHeight="1">
      <c r="A11" s="12">
        <v>3</v>
      </c>
      <c r="B11" s="13" t="s">
        <v>819</v>
      </c>
    </row>
    <row r="12" spans="1:3" s="14" customFormat="1" ht="30.75" customHeight="1">
      <c r="A12" s="12">
        <v>4</v>
      </c>
      <c r="B12" s="13" t="s">
        <v>820</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8" customFormat="1" ht="16.5">
      <c r="A1" s="39"/>
      <c r="B1" s="40" t="s">
        <v>829</v>
      </c>
    </row>
    <row r="2" spans="1:4" s="38" customFormat="1" ht="16.5">
      <c r="A2" s="39"/>
    </row>
    <row r="3" spans="1:4" s="38" customFormat="1" ht="16.5">
      <c r="A3" s="353" t="s">
        <v>786</v>
      </c>
      <c r="B3" s="353"/>
      <c r="C3" s="45"/>
    </row>
    <row r="4" spans="1:4" s="38" customFormat="1" ht="16.5">
      <c r="A4" s="353" t="s">
        <v>787</v>
      </c>
      <c r="B4" s="353"/>
      <c r="C4" s="45"/>
    </row>
    <row r="5" spans="1:4" s="38" customFormat="1" ht="16.5">
      <c r="A5" s="39"/>
      <c r="B5" s="39"/>
      <c r="C5" s="39"/>
    </row>
    <row r="6" spans="1:4" s="38" customFormat="1" ht="16.5">
      <c r="A6" s="411" t="s">
        <v>823</v>
      </c>
      <c r="B6" s="411"/>
      <c r="C6" s="46"/>
    </row>
    <row r="7" spans="1:4" s="1" customFormat="1" ht="15"/>
    <row r="8" spans="1:4" s="8" customFormat="1" ht="30.75" customHeight="1">
      <c r="A8" s="94" t="s">
        <v>190</v>
      </c>
      <c r="B8" s="95"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9"/>
  <sheetViews>
    <sheetView workbookViewId="0">
      <selection activeCell="G16" sqref="G16"/>
    </sheetView>
  </sheetViews>
  <sheetFormatPr baseColWidth="10" defaultRowHeight="15"/>
  <cols>
    <col min="1" max="1" width="19.85546875" customWidth="1"/>
  </cols>
  <sheetData>
    <row r="1" spans="1:1">
      <c r="A1" t="s">
        <v>986</v>
      </c>
    </row>
    <row r="2" spans="1:1">
      <c r="A2" t="s">
        <v>987</v>
      </c>
    </row>
    <row r="3" spans="1:1">
      <c r="A3" t="s">
        <v>988</v>
      </c>
    </row>
    <row r="4" spans="1:1">
      <c r="A4" t="s">
        <v>989</v>
      </c>
    </row>
    <row r="5" spans="1:1">
      <c r="A5" s="85" t="s">
        <v>990</v>
      </c>
    </row>
    <row r="6" spans="1:1">
      <c r="A6" t="s">
        <v>991</v>
      </c>
    </row>
    <row r="7" spans="1:1">
      <c r="A7" t="s">
        <v>992</v>
      </c>
    </row>
    <row r="8" spans="1:1">
      <c r="A8" t="s">
        <v>993</v>
      </c>
    </row>
    <row r="9" spans="1:1">
      <c r="A9" t="s">
        <v>994</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election activeCell="M21" sqref="M21"/>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20</vt:i4>
      </vt:variant>
    </vt:vector>
  </HeadingPairs>
  <TitlesOfParts>
    <vt:vector size="40" baseType="lpstr">
      <vt:lpstr>PORTADA</vt:lpstr>
      <vt:lpstr>MISIÓN</vt:lpstr>
      <vt:lpstr>VISIÓN</vt:lpstr>
      <vt:lpstr>ÁRBOL DE PROBLEMAS</vt:lpstr>
      <vt:lpstr>ÁRBOL DE OBJETIVOS</vt:lpstr>
      <vt:lpstr>RESUMEN NARRATIVO</vt:lpstr>
      <vt:lpstr> FORMATO 4 MIR</vt:lpstr>
      <vt:lpstr>POA 2026</vt:lpstr>
      <vt:lpstr>FORMATO PRESUPUESTARIO</vt:lpstr>
      <vt:lpstr>FICHA TECNICA DE INDICADORES</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2026'!Área_de_extracción</vt:lpstr>
      <vt:lpstr>ADMINISTRATIVO!Área_de_impresión</vt:lpstr>
      <vt:lpstr>'FICHA TECNICA DE INDICADORES'!Área_de_impresión</vt:lpstr>
      <vt:lpstr>'FONDO FINANCIAMIENTO'!Área_de_impresión</vt:lpstr>
      <vt:lpstr>'FUENTE FINANCIAMIENTO'!Área_de_impresión</vt:lpstr>
      <vt:lpstr>FUNCIONAL!Área_de_impresión</vt:lpstr>
      <vt:lpstr>'OBJETO GASTO'!Área_de_impresión</vt:lpstr>
      <vt:lpstr>'POA 2026'!Área_de_impresión</vt:lpstr>
      <vt:lpstr>PROGRAMÁTICO!Área_de_impresión</vt:lpstr>
      <vt:lpstr>'REGIÓN GEOGRÁFICA 2024'!Área_de_impresión</vt:lpstr>
      <vt:lpstr>'TIPO DE GASTO'!Área_de_impresión</vt:lpstr>
      <vt:lpstr>COG</vt:lpstr>
      <vt:lpstr>'POA 2026'!Criterios</vt:lpstr>
      <vt:lpstr>funcional</vt:lpstr>
      <vt:lpstr>ADMINISTRATIVO!Títulos_a_imprimir</vt:lpstr>
      <vt:lpstr>'FORMATO PRESUPUESTARIO'!Títulos_a_imprimir</vt:lpstr>
      <vt:lpstr>FUNCIONAL!Títulos_a_imprimir</vt:lpstr>
      <vt:lpstr>'OBJETO GASTO'!Títulos_a_imprimir</vt:lpstr>
      <vt:lpstr>'POA 2026'!Títulos_a_imprimir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Planeacion</cp:lastModifiedBy>
  <cp:lastPrinted>2025-09-29T16:04:24Z</cp:lastPrinted>
  <dcterms:created xsi:type="dcterms:W3CDTF">2016-09-28T17:12:24Z</dcterms:created>
  <dcterms:modified xsi:type="dcterms:W3CDTF">2025-09-29T16:11:17Z</dcterms:modified>
</cp:coreProperties>
</file>